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6" i="14" l="1"/>
  <c r="J74" i="31"/>
  <c r="H74" i="31"/>
  <c r="E25" i="14" l="1"/>
  <c r="Z24" i="15"/>
  <c r="AA24" i="15" s="1"/>
  <c r="Z30" i="15"/>
  <c r="E27" i="14"/>
  <c r="A9" i="33"/>
  <c r="A8" i="15"/>
  <c r="A9" i="32"/>
  <c r="A8" i="31"/>
  <c r="G26" i="33"/>
  <c r="B27" i="22"/>
  <c r="B3" i="22"/>
  <c r="AV3" i="33"/>
  <c r="AC3" i="15"/>
  <c r="J3" i="16"/>
  <c r="O3" i="32"/>
  <c r="C3" i="6"/>
  <c r="AA3" i="14"/>
  <c r="T4" i="25"/>
  <c r="S3" i="31"/>
  <c r="A15" i="22"/>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X30" i="15"/>
  <c r="T30" i="15"/>
  <c r="P30" i="15"/>
  <c r="N30" i="15"/>
  <c r="L30" i="15"/>
  <c r="AB30" i="15"/>
  <c r="AC30" i="15"/>
  <c r="D30" i="15"/>
  <c r="C30" i="15"/>
  <c r="AC29" i="15"/>
  <c r="AB29" i="15"/>
  <c r="F29" i="15"/>
  <c r="AC28" i="15"/>
  <c r="AB28" i="15"/>
  <c r="F28" i="15"/>
  <c r="AC27" i="15"/>
  <c r="AB27" i="15"/>
  <c r="F27" i="15"/>
  <c r="AC26" i="15"/>
  <c r="AB26" i="15"/>
  <c r="F26" i="15"/>
  <c r="AC25" i="15"/>
  <c r="AB25" i="15"/>
  <c r="F25" i="15"/>
  <c r="X24" i="15"/>
  <c r="P24" i="15"/>
  <c r="N24" i="15"/>
  <c r="L24" i="15"/>
  <c r="D24" i="15"/>
  <c r="C24" i="15"/>
  <c r="A6" i="25"/>
  <c r="F24" i="15"/>
  <c r="AB24" i="15"/>
  <c r="AC24" i="15"/>
  <c r="A12" i="22"/>
  <c r="A12" i="16"/>
  <c r="A12" i="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<sst xmlns="http://schemas.openxmlformats.org/spreadsheetml/2006/main" count="2004" uniqueCount="553">
  <si>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</si>
  <si>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</si>
  <si>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</si>
  <si>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</si>
  <si>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</si>
  <si>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</si>
  <si>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</si>
  <si>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</si>
  <si>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</si>
  <si>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</si>
  <si>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</si>
  <si>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</si>
  <si>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</si>
  <si>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</si>
  <si>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</si>
  <si>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</si>
  <si>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</si>
  <si>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</si>
  <si>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</si>
  <si>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</si>
  <si>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</si>
  <si>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</si>
  <si>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</si>
  <si>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</si>
  <si>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</si>
  <si>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</si>
  <si>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</si>
  <si>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</si>
  <si>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</si>
  <si>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</si>
  <si>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</si>
  <si>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</si>
  <si>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</si>
  <si>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</si>
  <si>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</si>
  <si>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</si>
  <si>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</si>
  <si>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</si>
  <si>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</si>
  <si>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</si>
  <si>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</si>
  <si>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</si>
  <si>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</si>
  <si>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</si>
  <si>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</si>
  <si>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</si>
  <si>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</si>
  <si>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</si>
  <si>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</si>
  <si>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</si>
  <si>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</si>
  <si>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</si>
  <si>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</si>
  <si>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</si>
  <si>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</si>
  <si>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</si>
  <si>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</si>
  <si>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</si>
  <si>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</si>
  <si>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</si>
  <si>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</si>
  <si>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</si>
  <si>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</si>
  <si>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</si>
  <si>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</si>
  <si>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</si>
  <si>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</si>
  <si>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</si>
  <si>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</si>
  <si>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</si>
  <si>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</si>
  <si>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</si>
  <si>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</si>
  <si>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</si>
  <si>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</si>
  <si>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</si>
  <si>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</si>
  <si>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</si>
  <si>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</si>
  <si>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</si>
  <si>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</si>
  <si>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</si>
  <si>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</si>
  <si>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</si>
  <si>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</si>
  <si>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</si>
  <si>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</si>
  <si>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</si>
  <si>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</si>
  <si>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</si>
  <si>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</si>
  <si>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</si>
  <si>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</si>
  <si>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</si>
  <si>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</si>
  <si>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</si>
  <si>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</si>
  <si>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</si>
  <si>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</si>
  <si>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</si>
  <si>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</si>
  <si>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</si>
  <si>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</si>
  <si>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</si>
  <si>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</si>
  <si>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</si>
  <si>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</si>
  <si>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</si>
  <si>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</si>
  <si>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</si>
  <si>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</si>
  <si>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</si>
  <si>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</si>
  <si>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</si>
  <si>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</si>
  <si>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</si>
  <si>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</si>
  <si>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</si>
  <si>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</si>
  <si>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</si>
  <si>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</si>
  <si>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</si>
  <si>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</si>
  <si>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</si>
  <si>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</si>
  <si>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</si>
  <si>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</si>
  <si>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</si>
  <si>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</si>
  <si>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</si>
  <si>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</si>
  <si>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</si>
  <si>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</si>
  <si>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</si>
  <si>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</si>
  <si>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</si>
  <si>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</si>
  <si>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</si>
  <si>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</si>
  <si>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</si>
  <si>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</si>
  <si>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</si>
  <si>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</si>
  <si>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</si>
  <si>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</si>
  <si>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</si>
  <si>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</si>
  <si>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</si>
  <si>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</si>
  <si>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</si>
  <si>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</si>
  <si>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</si>
  <si>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</si>
  <si>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</si>
  <si>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</si>
  <si>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</si>
  <si>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</si>
  <si>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</si>
  <si>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</si>
  <si>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</si>
  <si>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</si>
  <si>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</si>
  <si>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</si>
  <si>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</si>
  <si>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</si>
  <si>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</si>
  <si>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</si>
  <si>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</si>
  <si>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</si>
  <si>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</si>
  <si>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</si>
  <si>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</si>
  <si>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</si>
  <si>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</si>
  <si>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</si>
  <si>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</si>
  <si>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</si>
  <si>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</si>
  <si>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</si>
  <si>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</si>
  <si>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</si>
  <si>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</si>
  <si>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</si>
  <si>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</si>
  <si>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</si>
  <si>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</si>
  <si>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</si>
  <si>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</si>
  <si>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</si>
  <si>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</si>
  <si>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</si>
  <si>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</si>
  <si>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</si>
  <si>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</si>
  <si>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</si>
  <si>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</si>
  <si>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</si>
  <si>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</si>
  <si>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</si>
  <si>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</si>
  <si>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</si>
  <si>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</si>
  <si>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</si>
  <si>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</si>
  <si>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</si>
  <si>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</si>
  <si>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</si>
  <si>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</si>
  <si>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</si>
  <si>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</si>
  <si>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</si>
  <si>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</si>
  <si>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</si>
  <si>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</si>
  <si>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</si>
  <si>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</si>
  <si>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</si>
  <si>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</si>
  <si>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</si>
  <si>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</si>
  <si>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</si>
  <si>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</si>
  <si>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</si>
  <si>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</si>
  <si>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</si>
  <si>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</si>
  <si>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</si>
  <si>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</si>
  <si>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</si>
  <si>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</si>
  <si>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</si>
  <si>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</si>
  <si>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</si>
  <si>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</si>
  <si>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</si>
  <si>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</si>
  <si>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</si>
  <si>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</si>
  <si>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</si>
  <si>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</si>
  <si>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</si>
  <si>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</si>
  <si>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</si>
  <si>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</si>
  <si>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</si>
  <si>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</si>
  <si>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</si>
  <si>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</si>
  <si>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</si>
  <si>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</si>
  <si>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</si>
  <si>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</si>
  <si>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</si>
  <si>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</si>
  <si>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</si>
  <si>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</si>
  <si>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</si>
  <si>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</si>
  <si>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</si>
  <si>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</si>
  <si>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</si>
  <si>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</si>
  <si>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</si>
  <si>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</si>
  <si>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</si>
  <si>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</si>
  <si>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</si>
  <si>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</si>
  <si>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</si>
  <si>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</si>
  <si>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</si>
  <si>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</si>
  <si>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</si>
  <si>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</si>
  <si>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</si>
  <si>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</si>
  <si>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</si>
  <si>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</si>
  <si>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</si>
  <si>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</si>
  <si>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</si>
  <si>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</si>
  <si>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</si>
  <si>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</si>
  <si>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</si>
  <si>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</si>
  <si>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</si>
  <si>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</si>
  <si>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</si>
  <si>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</si>
  <si>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</si>
  <si>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</si>
  <si>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</si>
  <si>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</si>
  <si>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</si>
  <si>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</si>
  <si>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</si>
  <si>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</si>
  <si>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</si>
  <si>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</si>
  <si>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</si>
  <si>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</si>
  <si>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</si>
  <si>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</si>
  <si>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</si>
  <si>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</si>
  <si>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</si>
  <si>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</si>
  <si>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</si>
  <si>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</si>
  <si>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</si>
  <si>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</si>
  <si>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</si>
  <si>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</si>
  <si>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</si>
  <si>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</si>
  <si>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</si>
  <si>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</si>
  <si>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</si>
  <si>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</si>
  <si>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</si>
  <si>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</si>
  <si>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</si>
  <si>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</si>
  <si>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</si>
  <si>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</si>
  <si>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</si>
  <si>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</si>
  <si>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</si>
  <si>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</si>
  <si>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</si>
  <si>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</si>
  <si>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</si>
  <si>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</si>
  <si>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</si>
  <si>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</si>
  <si>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</si>
  <si>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</si>
  <si>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</si>
  <si>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</si>
  <si>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</si>
  <si>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</si>
  <si>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</si>
  <si>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</si>
  <si>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</si>
  <si>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</si>
  <si>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</si>
  <si>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</si>
  <si>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</si>
  <si>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</si>
  <si>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</si>
  <si>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</si>
  <si>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</si>
  <si>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</si>
  <si>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</si>
  <si>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</si>
  <si>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</si>
  <si>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</si>
  <si>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</si>
  <si>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</si>
  <si>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</si>
  <si>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</si>
  <si>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</si>
  <si>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</si>
  <si>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</si>
  <si>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</si>
  <si>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</si>
  <si>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</si>
  <si>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</si>
  <si>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</si>
  <si>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</si>
  <si>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</si>
  <si>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</si>
  <si>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</si>
  <si>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</si>
  <si>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</si>
  <si>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</si>
  <si>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</si>
  <si>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</si>
  <si>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</si>
  <si>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</si>
  <si>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</si>
  <si>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</si>
  <si>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</si>
  <si>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</si>
  <si>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</si>
  <si>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</si>
  <si>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</si>
  <si>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</si>
  <si>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</si>
  <si>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</si>
  <si>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</si>
  <si>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</si>
  <si>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</si>
  <si>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</si>
  <si>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</si>
  <si>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</si>
  <si>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</si>
  <si>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</si>
  <si>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</si>
  <si>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</si>
  <si>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</si>
  <si>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</si>
  <si>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</si>
  <si>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</si>
  <si>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</si>
  <si>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</si>
  <si>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</si>
  <si>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</si>
  <si>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</si>
  <si>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</si>
  <si>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</si>
  <si>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</si>
  <si>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</si>
  <si>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</si>
  <si>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</si>
  <si>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</si>
  <si>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</si>
  <si>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</si>
  <si>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</si>
  <si>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</si>
  <si>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</si>
  <si>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ПС</t>
  </si>
  <si>
    <t>2025 год</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</si>
  <si>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</si>
  <si>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АСБл-10 сечением 3×240 мм2</t>
  </si>
  <si>
    <t>ВЛ-0,4 кВ от РУ-0,4 кВ проектируемой КТП</t>
  </si>
  <si>
    <t>Год раскрытия информации: ___2026______ год</t>
  </si>
  <si>
    <t>2026 год</t>
  </si>
  <si>
    <t>P_Кд_24_ЛК15_014678</t>
  </si>
  <si>
    <t>Строительство трансформаторной подстанции, строительство ЛЭП-10 кВ, строительство ЛЭП-0.4 кВ в соответствии с договором на ТП № 1-38-24-0111 г. Краснодар</t>
  </si>
  <si>
    <t>0,63 МВА; 0,63 км, 1,348 км.</t>
  </si>
  <si>
    <t>1-38-24-2178</t>
  </si>
  <si>
    <t>1-38-24-0759</t>
  </si>
  <si>
    <t>1-38-25-0380</t>
  </si>
  <si>
    <t>1-38-24-1337</t>
  </si>
  <si>
    <t>1-38-24-0507</t>
  </si>
  <si>
    <t>1-38-24-0187</t>
  </si>
  <si>
    <t>1-38-24-0171</t>
  </si>
  <si>
    <t>1-38-24-0111</t>
  </si>
  <si>
    <t>1-38-24-0212</t>
  </si>
  <si>
    <t>1-38-24-0169</t>
  </si>
  <si>
    <t>1-38-24-0994</t>
  </si>
  <si>
    <t>1-38-24-0719</t>
  </si>
  <si>
    <t>1-38-24-0755</t>
  </si>
  <si>
    <t>1-38-24-1175</t>
  </si>
  <si>
    <t>1-38-24-0170</t>
  </si>
  <si>
    <t>1-38-24-0215</t>
  </si>
  <si>
    <t>1-38-24-1311</t>
  </si>
  <si>
    <t>1-38-24-0355</t>
  </si>
  <si>
    <t>1-38-24-0995</t>
  </si>
  <si>
    <t>1-38-24-1836</t>
  </si>
  <si>
    <t>1-38-24-1575</t>
  </si>
  <si>
    <t>1-38-24-1576</t>
  </si>
  <si>
    <t>1-38-24-2369</t>
  </si>
  <si>
    <t>1-38-24-0996</t>
  </si>
  <si>
    <t>1-38-24-2378</t>
  </si>
  <si>
    <t>1-38-24-2485</t>
  </si>
  <si>
    <t>1-38-25-0160</t>
  </si>
  <si>
    <t>1-38-25-0884</t>
  </si>
  <si>
    <t>1-38-25-1552</t>
  </si>
  <si>
    <t>1-38-25-1447</t>
  </si>
  <si>
    <t>1-38-24-2432</t>
  </si>
  <si>
    <t>1-38-24-1745</t>
  </si>
  <si>
    <t>1-38-24-1167</t>
  </si>
  <si>
    <t>1-38-25-1437</t>
  </si>
  <si>
    <t>1-38-25-0593</t>
  </si>
  <si>
    <t>1-38-24-1345</t>
  </si>
  <si>
    <t>1-38-24-1169</t>
  </si>
  <si>
    <t>1-38-24-1164</t>
  </si>
  <si>
    <t>1-38-24-2390</t>
  </si>
  <si>
    <t>1-38-24-0990</t>
  </si>
  <si>
    <t>1-38-25-0536</t>
  </si>
  <si>
    <t>1-38-24-1163</t>
  </si>
  <si>
    <t>1-38-24-1323</t>
  </si>
  <si>
    <t>1-38-25-1804</t>
  </si>
  <si>
    <t>1-38-24-2241</t>
  </si>
  <si>
    <t>1-38-25-0683</t>
  </si>
  <si>
    <t>1-38-25-0681</t>
  </si>
  <si>
    <t>1-38-24-1168</t>
  </si>
  <si>
    <t>1-38-24-0140</t>
  </si>
  <si>
    <t>1-38-25-1523</t>
  </si>
  <si>
    <t>1-38-24-1170</t>
  </si>
  <si>
    <t>1-38-24-2539</t>
  </si>
  <si>
    <t>ЭПУ жилого дома</t>
  </si>
  <si>
    <t>ЭПУ жилого дома к/н 23:43:0121009:1761 и жилого дома к/н 23:43:0121009:1764</t>
  </si>
  <si>
    <t>ЭПУ жилого строения</t>
  </si>
  <si>
    <t>ЭПУ для садоводства</t>
  </si>
  <si>
    <t>ЭПУ садоводства</t>
  </si>
  <si>
    <t>ЭПУ жилого дома к.н объекта 23:43:0121009:2225 и жилого дома к.н объекта 23-23-01/126/2012-004</t>
  </si>
  <si>
    <t>ЭПУ земельного участка для садоводства</t>
  </si>
  <si>
    <t xml:space="preserve">ЭПУ  жилого дома </t>
  </si>
  <si>
    <t xml:space="preserve">ЭПУ жилого дома </t>
  </si>
  <si>
    <t>ЭПУ дя садоводства</t>
  </si>
  <si>
    <t>г Краснодар; территория СНТ "Связист", ул. Розовая, д 30</t>
  </si>
  <si>
    <t>г Краснодар; СНТ Связист, ул Абрикосовая,79</t>
  </si>
  <si>
    <t>г Краснодар; снт Связист (поселок Лазурный), ул Розовая, дом № 8А</t>
  </si>
  <si>
    <t>г Краснодар; с/т Связист, ул. Молодежная, дом № 78</t>
  </si>
  <si>
    <t>г Краснодар; с/т Связист, ул Яблоневая, дом № 61</t>
  </si>
  <si>
    <t xml:space="preserve">г Краснодар; с/т Связист, ул Яблоневая, 66 </t>
  </si>
  <si>
    <t>г Краснодар; с/т Связист, ул Яблоневая, 60</t>
  </si>
  <si>
    <t>г Краснодар; с/т Связист, ул Энтузиастов, дом № 57</t>
  </si>
  <si>
    <t>г Краснодар; с/т Связист, ул Розовая, дом № 10</t>
  </si>
  <si>
    <t>г Краснодар; с/т Связист, ул Розовая, 22</t>
  </si>
  <si>
    <t>г Краснодар; с/т Связист, ул Молодежная, 87/1</t>
  </si>
  <si>
    <t>г Краснодар; с/т Связист, ул Майская, дом № 65</t>
  </si>
  <si>
    <t>г Краснодар; с/т Связист, ул Майская, дом № 107; условный № 23-23/001-23/001/817/2015-3051</t>
  </si>
  <si>
    <t xml:space="preserve">г Краснодар; с/т Связист, ул Лесная, дом № 37 </t>
  </si>
  <si>
    <t>г Краснодар; с/т Связист, ул Клубничная, дом № 87</t>
  </si>
  <si>
    <t>г Краснодар; с/т Связист, ул Абрикосовая, 62</t>
  </si>
  <si>
    <t xml:space="preserve">г Краснодар; с/т Заря, ул Тимирязева, дом № 238 </t>
  </si>
  <si>
    <t xml:space="preserve">г Краснодар; с/т «Связист», ул. Яблоневая, 67 </t>
  </si>
  <si>
    <t>г Краснодар; с/т "Связист",ул. Абрикосовая, 65/1</t>
  </si>
  <si>
    <t>г Краснодар; с/т "Связист", ул. Энтузиастов, дом № 29</t>
  </si>
  <si>
    <t>г Краснодар; с/т "Связист", ул. Энтузиастов</t>
  </si>
  <si>
    <t>г Краснодар; с/т "Связист", ул. Розовая, дом №4</t>
  </si>
  <si>
    <t>г Краснодар; с/т "Связист", ул. Лесная, 40/1</t>
  </si>
  <si>
    <t>г Краснодар; НСТ "Связист",ул. Энтузиастов, дом № 62</t>
  </si>
  <si>
    <t>г Краснодар, ул Юбилейная (Связист снт); 3а</t>
  </si>
  <si>
    <t>г Краснодар, ул Энтузиастов (Связист снт); 73</t>
  </si>
  <si>
    <t>г Краснодар, ул Энтузиастов (Связист снт); 71</t>
  </si>
  <si>
    <t>г Краснодар, ул Энтузиастов (Связист снт); 69</t>
  </si>
  <si>
    <t>г Краснодар, ул Розовая (Связист снт); 6</t>
  </si>
  <si>
    <t>г Краснодар, ул Розовая (Связист снт); 4а</t>
  </si>
  <si>
    <t>г Краснодар, ул Розовая (Связист снт)</t>
  </si>
  <si>
    <t>г Краснодар, ул Майская (Связист снт), дом № 114/1</t>
  </si>
  <si>
    <t>г Краснодар, ул Лесная (Связист снт); 1</t>
  </si>
  <si>
    <t>г Краснодар, ул Кутузова (Связист снт); 16</t>
  </si>
  <si>
    <t>г Краснодар, ул Клубничная (Связист снт); 92</t>
  </si>
  <si>
    <t>г Краснодар, ул Клубничная (Связист снт), дом № 53/1</t>
  </si>
  <si>
    <t>г Краснодар, ул Калинина (Связист снт), дом № 6Б</t>
  </si>
  <si>
    <t>г Краснодар, Лазурный п; Связист садовое товарищество, ул. Кутузова, д.12</t>
  </si>
  <si>
    <t xml:space="preserve">г Краснодар, Лазурный п; с/т Связист, ул Юбилейная, дом № 21/1 </t>
  </si>
  <si>
    <t>г Краснодар, Лазурный п, ул Юбилейная (Связист снт); з/у 1А</t>
  </si>
  <si>
    <t>350044, г Краснодар, ул Яблоневая (Связист снт), дом № 28/1</t>
  </si>
  <si>
    <t>350032, г Краснодар, ул Яблоневая (Связист снт), дом № 36</t>
  </si>
  <si>
    <t>350032, г Краснодар, ул Энтузиастов (Связист снт), дом № 58</t>
  </si>
  <si>
    <t>350032, г Краснодар, ул Розовая (Связист снт), дом № 24</t>
  </si>
  <si>
    <t>350032, г Краснодар, ул Молодёжная (Связист снт), дом № 73; условный № 23-23-01/614/2009-25</t>
  </si>
  <si>
    <t>350032, г Краснодар, ул Молодёжная (Связист снт), дом № 41</t>
  </si>
  <si>
    <t>350032, г Краснодар, ул Майская (Связист снт), дом № 114</t>
  </si>
  <si>
    <t>350032, г Краснодар, ул Майская (Связист снт), дом № 100</t>
  </si>
  <si>
    <t>350032, г Краснодар, ул Клубничная (Связист снт), дом № 77</t>
  </si>
  <si>
    <t>350032, г Краснодар, ул Клубничная (Связист снт), дом № 53</t>
  </si>
  <si>
    <t>350032, г Краснодар, Лазурный п, ул Розовая (Связист снт), дом № 5</t>
  </si>
  <si>
    <t>ТП-496</t>
  </si>
  <si>
    <t>ТМГ 630/10/0,4</t>
  </si>
  <si>
    <t>КЛ-10 кВ от РУ-10 кВ ТП-590 до РУ-10 кВ проектируемой КТП</t>
  </si>
  <si>
    <t>ВЛ-10 кВ от РУ-10 кВ проектируемой КТП до ВЛ-10 кВ «ТП-1381п – ТП-590/790п».</t>
  </si>
  <si>
    <t>СИП-3 3(1х70) мм2</t>
  </si>
  <si>
    <t>ВЛ</t>
  </si>
  <si>
    <t>СИП-2 3х150+1х95 мм2</t>
  </si>
  <si>
    <t>Трансформатор марки ТМГ мощностью 0,63 МВА; Кабель марки АСБл-10 сечением 3×240 мм2 - 0,625 км. Провод марки СИП-3 3(1*70) мм2 - 0,005 км, Провод марки СИП-2 3х150+1х95 мм2 - 1,348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</si>
</sst>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11" zoomScale="80" zoomScaleNormal="100" zoomScaleSheetLayoutView="80" workbookViewId="0">
      <selection activeCell="A49" sqref="A49:C49"/>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409</v>
      </c>
    </row>
    <row r="4" spans="1:21" x14ac:dyDescent="0.25">
      <c r="A4" s="170"/>
      <c r="G4" s="23"/>
    </row>
    <row r="5" spans="1:21" x14ac:dyDescent="0.25">
      <c r="A5" s="227" t="s">
        <v>427</v>
      </c>
      <c r="B5" s="227"/>
      <c r="C5" s="227"/>
      <c r="D5" s="71"/>
      <c r="E5" s="71"/>
      <c r="F5" s="71"/>
      <c r="G5" s="71"/>
      <c r="H5" s="71"/>
      <c r="I5" s="71"/>
    </row>
    <row r="6" spans="1:21" x14ac:dyDescent="0.25">
      <c r="A6" s="170"/>
      <c r="G6" s="23"/>
    </row>
    <row r="7" spans="1:21" x14ac:dyDescent="0.25">
      <c r="A7" s="231" t="s">
        <v>6</v>
      </c>
      <c r="B7" s="231"/>
      <c r="C7" s="231"/>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2" t="s">
        <v>418</v>
      </c>
      <c r="B9" s="233"/>
      <c r="C9" s="233"/>
      <c r="D9" s="172"/>
      <c r="E9" s="172"/>
      <c r="F9" s="172"/>
      <c r="G9" s="172"/>
      <c r="H9" s="171"/>
      <c r="I9" s="171"/>
      <c r="J9" s="171"/>
      <c r="K9" s="171"/>
      <c r="L9" s="171"/>
      <c r="M9" s="171"/>
      <c r="N9" s="171"/>
      <c r="O9" s="171"/>
      <c r="P9" s="171"/>
      <c r="Q9" s="171"/>
      <c r="R9" s="171"/>
      <c r="S9" s="171"/>
      <c r="T9" s="171"/>
      <c r="U9" s="171"/>
    </row>
    <row r="10" spans="1:21" x14ac:dyDescent="0.25">
      <c r="A10" s="234" t="s">
        <v>5</v>
      </c>
      <c r="B10" s="234"/>
      <c r="C10" s="234"/>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2" t="s">
        <v>429</v>
      </c>
      <c r="B12" s="232"/>
      <c r="C12" s="232"/>
      <c r="D12" s="172"/>
      <c r="E12" s="172"/>
      <c r="F12" s="172"/>
      <c r="G12" s="172"/>
      <c r="H12" s="171"/>
      <c r="I12" s="171"/>
      <c r="J12" s="171"/>
      <c r="K12" s="171"/>
      <c r="L12" s="171"/>
      <c r="M12" s="171"/>
      <c r="N12" s="171"/>
      <c r="O12" s="171"/>
      <c r="P12" s="171"/>
      <c r="Q12" s="171"/>
      <c r="R12" s="171"/>
      <c r="S12" s="171"/>
      <c r="T12" s="171"/>
      <c r="U12" s="171"/>
    </row>
    <row r="13" spans="1:21" x14ac:dyDescent="0.25">
      <c r="A13" s="234" t="s">
        <v>4</v>
      </c>
      <c r="B13" s="234"/>
      <c r="C13" s="234"/>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5" t="s">
        <v>430</v>
      </c>
      <c r="B15" s="235"/>
      <c r="C15" s="235"/>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8" t="s">
        <v>3</v>
      </c>
      <c r="B16" s="228"/>
      <c r="C16" s="228"/>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9" t="s">
        <v>262</v>
      </c>
      <c r="B18" s="230"/>
      <c r="C18" s="230"/>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424</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4"/>
      <c r="B24" s="225"/>
      <c r="C24" s="226"/>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406</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406</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406</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406</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406</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410</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411</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411</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431</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412</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413</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414</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4"/>
      <c r="B46" s="225"/>
      <c r="C46" s="226"/>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17.680124849999999</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0</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3" t="s">
        <v>407</v>
      </c>
      <c r="B49" s="223"/>
      <c r="C49" s="223"/>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0"/>
  <sheetViews>
    <sheetView topLeftCell="A14" zoomScale="71" zoomScaleNormal="71" workbookViewId="0">
      <selection activeCell="F31" sqref="F31"/>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7" t="s">
        <v>427</v>
      </c>
      <c r="B4" s="227"/>
      <c r="C4" s="227"/>
      <c r="D4" s="227"/>
      <c r="E4" s="227"/>
      <c r="F4" s="227"/>
      <c r="G4" s="227"/>
      <c r="H4" s="227"/>
      <c r="I4" s="227"/>
      <c r="J4" s="227"/>
      <c r="K4" s="227"/>
      <c r="L4" s="227"/>
      <c r="M4" s="227"/>
      <c r="N4" s="227"/>
      <c r="O4" s="227"/>
      <c r="P4" s="227"/>
      <c r="Q4" s="227"/>
      <c r="R4" s="227"/>
      <c r="S4" s="227"/>
    </row>
    <row r="5" spans="1:28" s="11" customFormat="1" ht="15.75" x14ac:dyDescent="0.2">
      <c r="A5" s="139"/>
    </row>
    <row r="6" spans="1:28" s="11" customFormat="1" ht="18.75" x14ac:dyDescent="0.2">
      <c r="A6" s="236" t="s">
        <v>6</v>
      </c>
      <c r="B6" s="236"/>
      <c r="C6" s="236"/>
      <c r="D6" s="236"/>
      <c r="E6" s="236"/>
      <c r="F6" s="236"/>
      <c r="G6" s="236"/>
      <c r="H6" s="236"/>
      <c r="I6" s="236"/>
      <c r="J6" s="236"/>
      <c r="K6" s="236"/>
      <c r="L6" s="236"/>
      <c r="M6" s="236"/>
      <c r="N6" s="236"/>
      <c r="O6" s="236"/>
      <c r="P6" s="236"/>
      <c r="Q6" s="236"/>
      <c r="R6" s="236"/>
      <c r="S6" s="236"/>
      <c r="T6" s="105"/>
      <c r="U6" s="105"/>
      <c r="V6" s="105"/>
      <c r="W6" s="105"/>
      <c r="X6" s="105"/>
      <c r="Y6" s="105"/>
      <c r="Z6" s="105"/>
      <c r="AA6" s="105"/>
      <c r="AB6" s="105"/>
    </row>
    <row r="7" spans="1:28" s="11" customFormat="1" ht="18.75" x14ac:dyDescent="0.2">
      <c r="A7" s="236"/>
      <c r="B7" s="236"/>
      <c r="C7" s="236"/>
      <c r="D7" s="236"/>
      <c r="E7" s="236"/>
      <c r="F7" s="236"/>
      <c r="G7" s="236"/>
      <c r="H7" s="236"/>
      <c r="I7" s="236"/>
      <c r="J7" s="236"/>
      <c r="K7" s="236"/>
      <c r="L7" s="236"/>
      <c r="M7" s="236"/>
      <c r="N7" s="236"/>
      <c r="O7" s="236"/>
      <c r="P7" s="236"/>
      <c r="Q7" s="236"/>
      <c r="R7" s="236"/>
      <c r="S7" s="236"/>
      <c r="T7" s="105"/>
      <c r="U7" s="105"/>
      <c r="V7" s="105"/>
      <c r="W7" s="105"/>
      <c r="X7" s="105"/>
      <c r="Y7" s="105"/>
      <c r="Z7" s="105"/>
      <c r="AA7" s="105"/>
      <c r="AB7" s="105"/>
    </row>
    <row r="8" spans="1:28" s="11" customFormat="1" ht="18.75" x14ac:dyDescent="0.2">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105"/>
      <c r="U8" s="105"/>
      <c r="V8" s="105"/>
      <c r="W8" s="105"/>
      <c r="X8" s="105"/>
      <c r="Y8" s="105"/>
      <c r="Z8" s="105"/>
      <c r="AA8" s="105"/>
      <c r="AB8" s="105"/>
    </row>
    <row r="9" spans="1:28" s="11" customFormat="1" ht="18.75" x14ac:dyDescent="0.2">
      <c r="A9" s="228" t="s">
        <v>5</v>
      </c>
      <c r="B9" s="228"/>
      <c r="C9" s="228"/>
      <c r="D9" s="228"/>
      <c r="E9" s="228"/>
      <c r="F9" s="228"/>
      <c r="G9" s="228"/>
      <c r="H9" s="228"/>
      <c r="I9" s="228"/>
      <c r="J9" s="228"/>
      <c r="K9" s="228"/>
      <c r="L9" s="228"/>
      <c r="M9" s="228"/>
      <c r="N9" s="228"/>
      <c r="O9" s="228"/>
      <c r="P9" s="228"/>
      <c r="Q9" s="228"/>
      <c r="R9" s="228"/>
      <c r="S9" s="228"/>
      <c r="T9" s="105"/>
      <c r="U9" s="105"/>
      <c r="V9" s="105"/>
      <c r="W9" s="105"/>
      <c r="X9" s="105"/>
      <c r="Y9" s="105"/>
      <c r="Z9" s="105"/>
      <c r="AA9" s="105"/>
      <c r="AB9" s="105"/>
    </row>
    <row r="10" spans="1:28" s="11" customFormat="1" ht="18.75" x14ac:dyDescent="0.2">
      <c r="A10" s="236"/>
      <c r="B10" s="236"/>
      <c r="C10" s="236"/>
      <c r="D10" s="236"/>
      <c r="E10" s="236"/>
      <c r="F10" s="236"/>
      <c r="G10" s="236"/>
      <c r="H10" s="236"/>
      <c r="I10" s="236"/>
      <c r="J10" s="236"/>
      <c r="K10" s="236"/>
      <c r="L10" s="236"/>
      <c r="M10" s="236"/>
      <c r="N10" s="236"/>
      <c r="O10" s="236"/>
      <c r="P10" s="236"/>
      <c r="Q10" s="236"/>
      <c r="R10" s="236"/>
      <c r="S10" s="236"/>
      <c r="T10" s="105"/>
      <c r="U10" s="105"/>
      <c r="V10" s="105"/>
      <c r="W10" s="105"/>
      <c r="X10" s="105"/>
      <c r="Y10" s="105"/>
      <c r="Z10" s="105"/>
      <c r="AA10" s="105"/>
      <c r="AB10" s="105"/>
    </row>
    <row r="11" spans="1:28" s="11" customFormat="1" ht="18.75" x14ac:dyDescent="0.2">
      <c r="A11" s="237" t="str">
        <f>'1. паспорт местоположение'!A12:C12</f>
        <v>P_Кд_24_ЛК15_014678</v>
      </c>
      <c r="B11" s="237"/>
      <c r="C11" s="237"/>
      <c r="D11" s="237"/>
      <c r="E11" s="237"/>
      <c r="F11" s="237"/>
      <c r="G11" s="237"/>
      <c r="H11" s="237"/>
      <c r="I11" s="237"/>
      <c r="J11" s="237"/>
      <c r="K11" s="237"/>
      <c r="L11" s="237"/>
      <c r="M11" s="237"/>
      <c r="N11" s="237"/>
      <c r="O11" s="237"/>
      <c r="P11" s="237"/>
      <c r="Q11" s="237"/>
      <c r="R11" s="237"/>
      <c r="S11" s="237"/>
      <c r="T11" s="105"/>
      <c r="U11" s="105"/>
      <c r="V11" s="105"/>
      <c r="W11" s="105"/>
      <c r="X11" s="105"/>
      <c r="Y11" s="105"/>
      <c r="Z11" s="105"/>
      <c r="AA11" s="105"/>
      <c r="AB11" s="105"/>
    </row>
    <row r="12" spans="1:28" s="11"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105"/>
      <c r="U12" s="105"/>
      <c r="V12" s="105"/>
      <c r="W12" s="105"/>
      <c r="X12" s="105"/>
      <c r="Y12" s="105"/>
      <c r="Z12" s="105"/>
      <c r="AA12" s="105"/>
      <c r="AB12" s="105"/>
    </row>
    <row r="13" spans="1:28" s="140"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24"/>
      <c r="U13" s="124"/>
      <c r="V13" s="124"/>
      <c r="W13" s="124"/>
      <c r="X13" s="124"/>
      <c r="Y13" s="124"/>
      <c r="Z13" s="124"/>
      <c r="AA13" s="124"/>
      <c r="AB13" s="124"/>
    </row>
    <row r="14" spans="1:28" s="142" customFormat="1" ht="18.75" x14ac:dyDescent="0.2">
      <c r="A14" s="23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1-38-24-0111 г. Краснодар</v>
      </c>
      <c r="B14" s="237"/>
      <c r="C14" s="237"/>
      <c r="D14" s="237"/>
      <c r="E14" s="237"/>
      <c r="F14" s="237"/>
      <c r="G14" s="237"/>
      <c r="H14" s="237"/>
      <c r="I14" s="237"/>
      <c r="J14" s="237"/>
      <c r="K14" s="237"/>
      <c r="L14" s="237"/>
      <c r="M14" s="237"/>
      <c r="N14" s="237"/>
      <c r="O14" s="237"/>
      <c r="P14" s="237"/>
      <c r="Q14" s="237"/>
      <c r="R14" s="237"/>
      <c r="S14" s="237"/>
      <c r="T14" s="141"/>
      <c r="U14" s="141"/>
      <c r="V14" s="141"/>
      <c r="W14" s="141"/>
      <c r="X14" s="141"/>
      <c r="Y14" s="141"/>
      <c r="Z14" s="141"/>
      <c r="AA14" s="141"/>
      <c r="AB14" s="141"/>
    </row>
    <row r="15" spans="1:28" s="142"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143"/>
      <c r="U15" s="143"/>
      <c r="V15" s="143"/>
      <c r="W15" s="143"/>
      <c r="X15" s="143"/>
      <c r="Y15" s="143"/>
      <c r="Z15" s="143"/>
      <c r="AA15" s="143"/>
      <c r="AB15" s="143"/>
    </row>
    <row r="16" spans="1:28" s="14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44"/>
      <c r="U16" s="144"/>
      <c r="V16" s="144"/>
      <c r="W16" s="144"/>
      <c r="X16" s="144"/>
      <c r="Y16" s="144"/>
    </row>
    <row r="17" spans="1:28" s="142" customFormat="1" ht="45.75" customHeight="1" x14ac:dyDescent="0.2">
      <c r="A17" s="242" t="s">
        <v>304</v>
      </c>
      <c r="B17" s="242"/>
      <c r="C17" s="242"/>
      <c r="D17" s="242"/>
      <c r="E17" s="242"/>
      <c r="F17" s="242"/>
      <c r="G17" s="242"/>
      <c r="H17" s="242"/>
      <c r="I17" s="242"/>
      <c r="J17" s="242"/>
      <c r="K17" s="242"/>
      <c r="L17" s="242"/>
      <c r="M17" s="242"/>
      <c r="N17" s="242"/>
      <c r="O17" s="242"/>
      <c r="P17" s="242"/>
      <c r="Q17" s="242"/>
      <c r="R17" s="242"/>
      <c r="S17" s="242"/>
      <c r="T17" s="145"/>
      <c r="U17" s="145"/>
      <c r="V17" s="145"/>
      <c r="W17" s="145"/>
      <c r="X17" s="145"/>
      <c r="Y17" s="145"/>
      <c r="Z17" s="145"/>
      <c r="AA17" s="145"/>
      <c r="AB17" s="145"/>
    </row>
    <row r="18" spans="1:28" s="14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44"/>
      <c r="U18" s="144"/>
      <c r="V18" s="144"/>
      <c r="W18" s="144"/>
      <c r="X18" s="144"/>
      <c r="Y18" s="144"/>
    </row>
    <row r="19" spans="1:28" s="142" customFormat="1" ht="54" customHeight="1" x14ac:dyDescent="0.2">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44"/>
      <c r="U19" s="144"/>
      <c r="V19" s="144"/>
      <c r="W19" s="144"/>
      <c r="X19" s="144"/>
      <c r="Y19" s="144"/>
    </row>
    <row r="20" spans="1:28" s="142" customFormat="1" ht="180.75" customHeight="1" x14ac:dyDescent="0.2">
      <c r="A20" s="239"/>
      <c r="B20" s="239"/>
      <c r="C20" s="245"/>
      <c r="D20" s="239"/>
      <c r="E20" s="239"/>
      <c r="F20" s="239"/>
      <c r="G20" s="239"/>
      <c r="H20" s="239"/>
      <c r="I20" s="239"/>
      <c r="J20" s="239"/>
      <c r="K20" s="239"/>
      <c r="L20" s="239"/>
      <c r="M20" s="239"/>
      <c r="N20" s="239"/>
      <c r="O20" s="239"/>
      <c r="P20" s="239"/>
      <c r="Q20" s="146" t="s">
        <v>321</v>
      </c>
      <c r="R20" s="147" t="s">
        <v>322</v>
      </c>
      <c r="S20" s="240"/>
      <c r="T20" s="124"/>
      <c r="U20" s="124"/>
      <c r="V20" s="124"/>
      <c r="W20" s="124"/>
      <c r="X20" s="124"/>
      <c r="Y20" s="124"/>
      <c r="Z20" s="148"/>
      <c r="AA20" s="148"/>
      <c r="AB20" s="148"/>
    </row>
    <row r="21" spans="1:28"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28" s="142" customFormat="1" ht="31.5" x14ac:dyDescent="0.2">
      <c r="A22" s="220">
        <v>1</v>
      </c>
      <c r="B22" s="84" t="s">
        <v>432</v>
      </c>
      <c r="C22" s="84" t="s">
        <v>285</v>
      </c>
      <c r="D22" s="84" t="s">
        <v>285</v>
      </c>
      <c r="E22" s="84" t="s">
        <v>494</v>
      </c>
      <c r="F22" s="84" t="s">
        <v>484</v>
      </c>
      <c r="G22" s="84" t="s">
        <v>545</v>
      </c>
      <c r="H22" s="84">
        <v>15</v>
      </c>
      <c r="I22" s="84" t="s">
        <v>285</v>
      </c>
      <c r="J22" s="84">
        <v>15</v>
      </c>
      <c r="K22" s="84">
        <v>0.4</v>
      </c>
      <c r="L22" s="149">
        <v>3</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28" s="142" customFormat="1" ht="18.75" x14ac:dyDescent="0.2">
      <c r="A23" s="221"/>
      <c r="B23" s="84" t="s">
        <v>433</v>
      </c>
      <c r="C23" s="84" t="s">
        <v>285</v>
      </c>
      <c r="D23" s="84" t="s">
        <v>285</v>
      </c>
      <c r="E23" s="84" t="s">
        <v>495</v>
      </c>
      <c r="F23" s="84" t="s">
        <v>484</v>
      </c>
      <c r="G23" s="84" t="s">
        <v>545</v>
      </c>
      <c r="H23" s="84">
        <v>2.5</v>
      </c>
      <c r="I23" s="84" t="s">
        <v>285</v>
      </c>
      <c r="J23" s="84">
        <v>2.5</v>
      </c>
      <c r="K23" s="84">
        <v>0.4</v>
      </c>
      <c r="L23" s="149">
        <v>3</v>
      </c>
      <c r="M23" s="84" t="s">
        <v>285</v>
      </c>
      <c r="N23" s="84" t="s">
        <v>285</v>
      </c>
      <c r="O23" s="84" t="s">
        <v>285</v>
      </c>
      <c r="P23" s="84" t="s">
        <v>285</v>
      </c>
      <c r="Q23" s="84" t="s">
        <v>285</v>
      </c>
      <c r="R23" s="84" t="s">
        <v>285</v>
      </c>
      <c r="S23" s="84" t="s">
        <v>285</v>
      </c>
      <c r="T23" s="222"/>
      <c r="U23" s="222"/>
      <c r="V23" s="222"/>
      <c r="W23" s="222"/>
      <c r="X23" s="222"/>
      <c r="Y23" s="222"/>
      <c r="Z23" s="148"/>
      <c r="AA23" s="148"/>
      <c r="AB23" s="148"/>
    </row>
    <row r="24" spans="1:28" s="142" customFormat="1" ht="31.5" x14ac:dyDescent="0.2">
      <c r="A24" s="221"/>
      <c r="B24" s="84" t="s">
        <v>434</v>
      </c>
      <c r="C24" s="84" t="s">
        <v>285</v>
      </c>
      <c r="D24" s="84" t="s">
        <v>285</v>
      </c>
      <c r="E24" s="84" t="s">
        <v>496</v>
      </c>
      <c r="F24" s="84" t="s">
        <v>484</v>
      </c>
      <c r="G24" s="84" t="s">
        <v>545</v>
      </c>
      <c r="H24" s="84">
        <v>15</v>
      </c>
      <c r="I24" s="84" t="s">
        <v>285</v>
      </c>
      <c r="J24" s="84">
        <v>15</v>
      </c>
      <c r="K24" s="84">
        <v>0.4</v>
      </c>
      <c r="L24" s="149">
        <v>3</v>
      </c>
      <c r="M24" s="84" t="s">
        <v>285</v>
      </c>
      <c r="N24" s="84" t="s">
        <v>285</v>
      </c>
      <c r="O24" s="84" t="s">
        <v>285</v>
      </c>
      <c r="P24" s="84" t="s">
        <v>285</v>
      </c>
      <c r="Q24" s="84" t="s">
        <v>285</v>
      </c>
      <c r="R24" s="84" t="s">
        <v>285</v>
      </c>
      <c r="S24" s="84" t="s">
        <v>285</v>
      </c>
      <c r="T24" s="222"/>
      <c r="U24" s="222"/>
      <c r="V24" s="222"/>
      <c r="W24" s="222"/>
      <c r="X24" s="222"/>
      <c r="Y24" s="222"/>
      <c r="Z24" s="148"/>
      <c r="AA24" s="148"/>
      <c r="AB24" s="148"/>
    </row>
    <row r="25" spans="1:28" s="142" customFormat="1" ht="31.5" x14ac:dyDescent="0.2">
      <c r="A25" s="221"/>
      <c r="B25" s="84" t="s">
        <v>435</v>
      </c>
      <c r="C25" s="84" t="s">
        <v>285</v>
      </c>
      <c r="D25" s="84" t="s">
        <v>285</v>
      </c>
      <c r="E25" s="84" t="s">
        <v>497</v>
      </c>
      <c r="F25" s="84" t="s">
        <v>484</v>
      </c>
      <c r="G25" s="84" t="s">
        <v>545</v>
      </c>
      <c r="H25" s="84">
        <v>15</v>
      </c>
      <c r="I25" s="84" t="s">
        <v>285</v>
      </c>
      <c r="J25" s="84">
        <v>15</v>
      </c>
      <c r="K25" s="84">
        <v>0.4</v>
      </c>
      <c r="L25" s="149">
        <v>3</v>
      </c>
      <c r="M25" s="84" t="s">
        <v>285</v>
      </c>
      <c r="N25" s="84" t="s">
        <v>285</v>
      </c>
      <c r="O25" s="84" t="s">
        <v>285</v>
      </c>
      <c r="P25" s="84" t="s">
        <v>285</v>
      </c>
      <c r="Q25" s="84" t="s">
        <v>285</v>
      </c>
      <c r="R25" s="84" t="s">
        <v>285</v>
      </c>
      <c r="S25" s="84" t="s">
        <v>285</v>
      </c>
      <c r="T25" s="222"/>
      <c r="U25" s="222"/>
      <c r="V25" s="222"/>
      <c r="W25" s="222"/>
      <c r="X25" s="222"/>
      <c r="Y25" s="222"/>
      <c r="Z25" s="148"/>
      <c r="AA25" s="148"/>
      <c r="AB25" s="148"/>
    </row>
    <row r="26" spans="1:28" s="142" customFormat="1" ht="31.5" x14ac:dyDescent="0.2">
      <c r="A26" s="221"/>
      <c r="B26" s="84" t="s">
        <v>436</v>
      </c>
      <c r="C26" s="84" t="s">
        <v>285</v>
      </c>
      <c r="D26" s="84" t="s">
        <v>285</v>
      </c>
      <c r="E26" s="84" t="s">
        <v>498</v>
      </c>
      <c r="F26" s="84" t="s">
        <v>484</v>
      </c>
      <c r="G26" s="84" t="s">
        <v>545</v>
      </c>
      <c r="H26" s="84">
        <v>15</v>
      </c>
      <c r="I26" s="84" t="s">
        <v>285</v>
      </c>
      <c r="J26" s="84">
        <v>15</v>
      </c>
      <c r="K26" s="84">
        <v>0.4</v>
      </c>
      <c r="L26" s="149">
        <v>3</v>
      </c>
      <c r="M26" s="84" t="s">
        <v>285</v>
      </c>
      <c r="N26" s="84" t="s">
        <v>285</v>
      </c>
      <c r="O26" s="84" t="s">
        <v>285</v>
      </c>
      <c r="P26" s="84" t="s">
        <v>285</v>
      </c>
      <c r="Q26" s="84" t="s">
        <v>285</v>
      </c>
      <c r="R26" s="84" t="s">
        <v>285</v>
      </c>
      <c r="S26" s="84" t="s">
        <v>285</v>
      </c>
      <c r="T26" s="222"/>
      <c r="U26" s="222"/>
      <c r="V26" s="222"/>
      <c r="W26" s="222"/>
      <c r="X26" s="222"/>
      <c r="Y26" s="222"/>
      <c r="Z26" s="148"/>
      <c r="AA26" s="148"/>
      <c r="AB26" s="148"/>
    </row>
    <row r="27" spans="1:28" s="142" customFormat="1" ht="18.75" x14ac:dyDescent="0.2">
      <c r="A27" s="221"/>
      <c r="B27" s="84" t="s">
        <v>437</v>
      </c>
      <c r="C27" s="84" t="s">
        <v>285</v>
      </c>
      <c r="D27" s="84" t="s">
        <v>285</v>
      </c>
      <c r="E27" s="84" t="s">
        <v>499</v>
      </c>
      <c r="F27" s="84" t="s">
        <v>484</v>
      </c>
      <c r="G27" s="84" t="s">
        <v>545</v>
      </c>
      <c r="H27" s="84">
        <v>15</v>
      </c>
      <c r="I27" s="84" t="s">
        <v>285</v>
      </c>
      <c r="J27" s="84">
        <v>15</v>
      </c>
      <c r="K27" s="84">
        <v>0.4</v>
      </c>
      <c r="L27" s="149">
        <v>3</v>
      </c>
      <c r="M27" s="84" t="s">
        <v>285</v>
      </c>
      <c r="N27" s="84" t="s">
        <v>285</v>
      </c>
      <c r="O27" s="84" t="s">
        <v>285</v>
      </c>
      <c r="P27" s="84" t="s">
        <v>285</v>
      </c>
      <c r="Q27" s="84" t="s">
        <v>285</v>
      </c>
      <c r="R27" s="84" t="s">
        <v>285</v>
      </c>
      <c r="S27" s="84" t="s">
        <v>285</v>
      </c>
      <c r="T27" s="222"/>
      <c r="U27" s="222"/>
      <c r="V27" s="222"/>
      <c r="W27" s="222"/>
      <c r="X27" s="222"/>
      <c r="Y27" s="222"/>
      <c r="Z27" s="148"/>
      <c r="AA27" s="148"/>
      <c r="AB27" s="148"/>
    </row>
    <row r="28" spans="1:28" s="142" customFormat="1" ht="18.75" x14ac:dyDescent="0.2">
      <c r="A28" s="221"/>
      <c r="B28" s="84" t="s">
        <v>438</v>
      </c>
      <c r="C28" s="84" t="s">
        <v>285</v>
      </c>
      <c r="D28" s="84" t="s">
        <v>285</v>
      </c>
      <c r="E28" s="84" t="s">
        <v>500</v>
      </c>
      <c r="F28" s="84" t="s">
        <v>484</v>
      </c>
      <c r="G28" s="84" t="s">
        <v>545</v>
      </c>
      <c r="H28" s="84">
        <v>15</v>
      </c>
      <c r="I28" s="84" t="s">
        <v>285</v>
      </c>
      <c r="J28" s="84">
        <v>15</v>
      </c>
      <c r="K28" s="84">
        <v>0.4</v>
      </c>
      <c r="L28" s="149">
        <v>3</v>
      </c>
      <c r="M28" s="84" t="s">
        <v>285</v>
      </c>
      <c r="N28" s="84" t="s">
        <v>285</v>
      </c>
      <c r="O28" s="84" t="s">
        <v>285</v>
      </c>
      <c r="P28" s="84" t="s">
        <v>285</v>
      </c>
      <c r="Q28" s="84" t="s">
        <v>285</v>
      </c>
      <c r="R28" s="84" t="s">
        <v>285</v>
      </c>
      <c r="S28" s="84" t="s">
        <v>285</v>
      </c>
      <c r="T28" s="222"/>
      <c r="U28" s="222"/>
      <c r="V28" s="222"/>
      <c r="W28" s="222"/>
      <c r="X28" s="222"/>
      <c r="Y28" s="222"/>
      <c r="Z28" s="148"/>
      <c r="AA28" s="148"/>
      <c r="AB28" s="148"/>
    </row>
    <row r="29" spans="1:28" s="142" customFormat="1" ht="31.5" x14ac:dyDescent="0.2">
      <c r="A29" s="221"/>
      <c r="B29" s="84" t="s">
        <v>439</v>
      </c>
      <c r="C29" s="84" t="s">
        <v>285</v>
      </c>
      <c r="D29" s="84" t="s">
        <v>285</v>
      </c>
      <c r="E29" s="84" t="s">
        <v>501</v>
      </c>
      <c r="F29" s="84" t="s">
        <v>484</v>
      </c>
      <c r="G29" s="84" t="s">
        <v>545</v>
      </c>
      <c r="H29" s="84">
        <v>15</v>
      </c>
      <c r="I29" s="84" t="s">
        <v>285</v>
      </c>
      <c r="J29" s="84">
        <v>15</v>
      </c>
      <c r="K29" s="84">
        <v>0.4</v>
      </c>
      <c r="L29" s="149">
        <v>3</v>
      </c>
      <c r="M29" s="84" t="s">
        <v>285</v>
      </c>
      <c r="N29" s="84" t="s">
        <v>285</v>
      </c>
      <c r="O29" s="84" t="s">
        <v>285</v>
      </c>
      <c r="P29" s="84" t="s">
        <v>285</v>
      </c>
      <c r="Q29" s="84" t="s">
        <v>285</v>
      </c>
      <c r="R29" s="84" t="s">
        <v>285</v>
      </c>
      <c r="S29" s="84" t="s">
        <v>285</v>
      </c>
      <c r="T29" s="222"/>
      <c r="U29" s="222"/>
      <c r="V29" s="222"/>
      <c r="W29" s="222"/>
      <c r="X29" s="222"/>
      <c r="Y29" s="222"/>
      <c r="Z29" s="148"/>
      <c r="AA29" s="148"/>
      <c r="AB29" s="148"/>
    </row>
    <row r="30" spans="1:28" s="142" customFormat="1" ht="31.5" x14ac:dyDescent="0.2">
      <c r="A30" s="221"/>
      <c r="B30" s="84" t="s">
        <v>440</v>
      </c>
      <c r="C30" s="84" t="s">
        <v>285</v>
      </c>
      <c r="D30" s="84" t="s">
        <v>285</v>
      </c>
      <c r="E30" s="84" t="s">
        <v>502</v>
      </c>
      <c r="F30" s="84" t="s">
        <v>485</v>
      </c>
      <c r="G30" s="84" t="s">
        <v>545</v>
      </c>
      <c r="H30" s="84">
        <v>15</v>
      </c>
      <c r="I30" s="84" t="s">
        <v>285</v>
      </c>
      <c r="J30" s="84">
        <v>15</v>
      </c>
      <c r="K30" s="84">
        <v>0.4</v>
      </c>
      <c r="L30" s="149">
        <v>3</v>
      </c>
      <c r="M30" s="84" t="s">
        <v>285</v>
      </c>
      <c r="N30" s="84" t="s">
        <v>285</v>
      </c>
      <c r="O30" s="84" t="s">
        <v>285</v>
      </c>
      <c r="P30" s="84" t="s">
        <v>285</v>
      </c>
      <c r="Q30" s="84" t="s">
        <v>285</v>
      </c>
      <c r="R30" s="84" t="s">
        <v>285</v>
      </c>
      <c r="S30" s="84" t="s">
        <v>285</v>
      </c>
      <c r="T30" s="222"/>
      <c r="U30" s="222"/>
      <c r="V30" s="222"/>
      <c r="W30" s="222"/>
      <c r="X30" s="222"/>
      <c r="Y30" s="222"/>
      <c r="Z30" s="148"/>
      <c r="AA30" s="148"/>
      <c r="AB30" s="148"/>
    </row>
    <row r="31" spans="1:28" s="142" customFormat="1" ht="18.75" x14ac:dyDescent="0.2">
      <c r="A31" s="221"/>
      <c r="B31" s="84" t="s">
        <v>441</v>
      </c>
      <c r="C31" s="84" t="s">
        <v>285</v>
      </c>
      <c r="D31" s="84" t="s">
        <v>285</v>
      </c>
      <c r="E31" s="84" t="s">
        <v>503</v>
      </c>
      <c r="F31" s="84" t="s">
        <v>486</v>
      </c>
      <c r="G31" s="84" t="s">
        <v>545</v>
      </c>
      <c r="H31" s="84">
        <v>3</v>
      </c>
      <c r="I31" s="84" t="s">
        <v>285</v>
      </c>
      <c r="J31" s="84">
        <v>3</v>
      </c>
      <c r="K31" s="84">
        <v>0.4</v>
      </c>
      <c r="L31" s="149">
        <v>3</v>
      </c>
      <c r="M31" s="84" t="s">
        <v>285</v>
      </c>
      <c r="N31" s="84" t="s">
        <v>285</v>
      </c>
      <c r="O31" s="84" t="s">
        <v>285</v>
      </c>
      <c r="P31" s="84" t="s">
        <v>285</v>
      </c>
      <c r="Q31" s="84" t="s">
        <v>285</v>
      </c>
      <c r="R31" s="84" t="s">
        <v>285</v>
      </c>
      <c r="S31" s="84" t="s">
        <v>285</v>
      </c>
      <c r="T31" s="222"/>
      <c r="U31" s="222"/>
      <c r="V31" s="222"/>
      <c r="W31" s="222"/>
      <c r="X31" s="222"/>
      <c r="Y31" s="222"/>
      <c r="Z31" s="148"/>
      <c r="AA31" s="148"/>
      <c r="AB31" s="148"/>
    </row>
    <row r="32" spans="1:28" s="142" customFormat="1" ht="18.75" x14ac:dyDescent="0.2">
      <c r="A32" s="221"/>
      <c r="B32" s="84" t="s">
        <v>442</v>
      </c>
      <c r="C32" s="84" t="s">
        <v>285</v>
      </c>
      <c r="D32" s="84" t="s">
        <v>285</v>
      </c>
      <c r="E32" s="84" t="s">
        <v>504</v>
      </c>
      <c r="F32" s="84" t="s">
        <v>487</v>
      </c>
      <c r="G32" s="84" t="s">
        <v>545</v>
      </c>
      <c r="H32" s="84">
        <v>5</v>
      </c>
      <c r="I32" s="84" t="s">
        <v>285</v>
      </c>
      <c r="J32" s="84">
        <v>5</v>
      </c>
      <c r="K32" s="84">
        <v>0.4</v>
      </c>
      <c r="L32" s="149">
        <v>3</v>
      </c>
      <c r="M32" s="84" t="s">
        <v>285</v>
      </c>
      <c r="N32" s="84" t="s">
        <v>285</v>
      </c>
      <c r="O32" s="84" t="s">
        <v>285</v>
      </c>
      <c r="P32" s="84" t="s">
        <v>285</v>
      </c>
      <c r="Q32" s="84" t="s">
        <v>285</v>
      </c>
      <c r="R32" s="84" t="s">
        <v>285</v>
      </c>
      <c r="S32" s="84" t="s">
        <v>285</v>
      </c>
      <c r="T32" s="222"/>
      <c r="U32" s="222"/>
      <c r="V32" s="222"/>
      <c r="W32" s="222"/>
      <c r="X32" s="222"/>
      <c r="Y32" s="222"/>
      <c r="Z32" s="148"/>
      <c r="AA32" s="148"/>
      <c r="AB32" s="148"/>
    </row>
    <row r="33" spans="1:28" s="142" customFormat="1" ht="18.75" x14ac:dyDescent="0.2">
      <c r="A33" s="221"/>
      <c r="B33" s="84" t="s">
        <v>443</v>
      </c>
      <c r="C33" s="84" t="s">
        <v>285</v>
      </c>
      <c r="D33" s="84" t="s">
        <v>285</v>
      </c>
      <c r="E33" s="84" t="s">
        <v>505</v>
      </c>
      <c r="F33" s="84" t="s">
        <v>484</v>
      </c>
      <c r="G33" s="84" t="s">
        <v>545</v>
      </c>
      <c r="H33" s="84">
        <v>15</v>
      </c>
      <c r="I33" s="84" t="s">
        <v>285</v>
      </c>
      <c r="J33" s="84">
        <v>15</v>
      </c>
      <c r="K33" s="84">
        <v>0.4</v>
      </c>
      <c r="L33" s="149">
        <v>3</v>
      </c>
      <c r="M33" s="84" t="s">
        <v>285</v>
      </c>
      <c r="N33" s="84" t="s">
        <v>285</v>
      </c>
      <c r="O33" s="84" t="s">
        <v>285</v>
      </c>
      <c r="P33" s="84" t="s">
        <v>285</v>
      </c>
      <c r="Q33" s="84" t="s">
        <v>285</v>
      </c>
      <c r="R33" s="84" t="s">
        <v>285</v>
      </c>
      <c r="S33" s="84" t="s">
        <v>285</v>
      </c>
      <c r="T33" s="222"/>
      <c r="U33" s="222"/>
      <c r="V33" s="222"/>
      <c r="W33" s="222"/>
      <c r="X33" s="222"/>
      <c r="Y33" s="222"/>
      <c r="Z33" s="148"/>
      <c r="AA33" s="148"/>
      <c r="AB33" s="148"/>
    </row>
    <row r="34" spans="1:28" s="142" customFormat="1" ht="47.25" x14ac:dyDescent="0.2">
      <c r="A34" s="221"/>
      <c r="B34" s="84" t="s">
        <v>444</v>
      </c>
      <c r="C34" s="84" t="s">
        <v>285</v>
      </c>
      <c r="D34" s="84" t="s">
        <v>285</v>
      </c>
      <c r="E34" s="84" t="s">
        <v>506</v>
      </c>
      <c r="F34" s="84" t="s">
        <v>484</v>
      </c>
      <c r="G34" s="84" t="s">
        <v>545</v>
      </c>
      <c r="H34" s="84">
        <v>15</v>
      </c>
      <c r="I34" s="84" t="s">
        <v>285</v>
      </c>
      <c r="J34" s="84">
        <v>15</v>
      </c>
      <c r="K34" s="84">
        <v>0.4</v>
      </c>
      <c r="L34" s="149">
        <v>3</v>
      </c>
      <c r="M34" s="84" t="s">
        <v>285</v>
      </c>
      <c r="N34" s="84" t="s">
        <v>285</v>
      </c>
      <c r="O34" s="84" t="s">
        <v>285</v>
      </c>
      <c r="P34" s="84" t="s">
        <v>285</v>
      </c>
      <c r="Q34" s="84" t="s">
        <v>285</v>
      </c>
      <c r="R34" s="84" t="s">
        <v>285</v>
      </c>
      <c r="S34" s="84" t="s">
        <v>285</v>
      </c>
      <c r="T34" s="222"/>
      <c r="U34" s="222"/>
      <c r="V34" s="222"/>
      <c r="W34" s="222"/>
      <c r="X34" s="222"/>
      <c r="Y34" s="222"/>
      <c r="Z34" s="148"/>
      <c r="AA34" s="148"/>
      <c r="AB34" s="148"/>
    </row>
    <row r="35" spans="1:28" s="142" customFormat="1" ht="18.75" x14ac:dyDescent="0.2">
      <c r="A35" s="221"/>
      <c r="B35" s="84" t="s">
        <v>445</v>
      </c>
      <c r="C35" s="84" t="s">
        <v>285</v>
      </c>
      <c r="D35" s="84" t="s">
        <v>285</v>
      </c>
      <c r="E35" s="84" t="s">
        <v>507</v>
      </c>
      <c r="F35" s="84" t="s">
        <v>484</v>
      </c>
      <c r="G35" s="84" t="s">
        <v>545</v>
      </c>
      <c r="H35" s="84">
        <v>8</v>
      </c>
      <c r="I35" s="84" t="s">
        <v>285</v>
      </c>
      <c r="J35" s="84">
        <v>8</v>
      </c>
      <c r="K35" s="84">
        <v>0.4</v>
      </c>
      <c r="L35" s="149">
        <v>3</v>
      </c>
      <c r="M35" s="84" t="s">
        <v>285</v>
      </c>
      <c r="N35" s="84" t="s">
        <v>285</v>
      </c>
      <c r="O35" s="84" t="s">
        <v>285</v>
      </c>
      <c r="P35" s="84" t="s">
        <v>285</v>
      </c>
      <c r="Q35" s="84" t="s">
        <v>285</v>
      </c>
      <c r="R35" s="84" t="s">
        <v>285</v>
      </c>
      <c r="S35" s="84" t="s">
        <v>285</v>
      </c>
      <c r="T35" s="222"/>
      <c r="U35" s="222"/>
      <c r="V35" s="222"/>
      <c r="W35" s="222"/>
      <c r="X35" s="222"/>
      <c r="Y35" s="222"/>
      <c r="Z35" s="148"/>
      <c r="AA35" s="148"/>
      <c r="AB35" s="148"/>
    </row>
    <row r="36" spans="1:28" s="142" customFormat="1" ht="31.5" x14ac:dyDescent="0.2">
      <c r="A36" s="221"/>
      <c r="B36" s="84" t="s">
        <v>446</v>
      </c>
      <c r="C36" s="84" t="s">
        <v>285</v>
      </c>
      <c r="D36" s="84" t="s">
        <v>285</v>
      </c>
      <c r="E36" s="84" t="s">
        <v>508</v>
      </c>
      <c r="F36" s="84" t="s">
        <v>486</v>
      </c>
      <c r="G36" s="84" t="s">
        <v>545</v>
      </c>
      <c r="H36" s="84">
        <v>15</v>
      </c>
      <c r="I36" s="84" t="s">
        <v>285</v>
      </c>
      <c r="J36" s="84">
        <v>15</v>
      </c>
      <c r="K36" s="84">
        <v>0.4</v>
      </c>
      <c r="L36" s="149">
        <v>3</v>
      </c>
      <c r="M36" s="84" t="s">
        <v>285</v>
      </c>
      <c r="N36" s="84" t="s">
        <v>285</v>
      </c>
      <c r="O36" s="84" t="s">
        <v>285</v>
      </c>
      <c r="P36" s="84" t="s">
        <v>285</v>
      </c>
      <c r="Q36" s="84" t="s">
        <v>285</v>
      </c>
      <c r="R36" s="84" t="s">
        <v>285</v>
      </c>
      <c r="S36" s="84" t="s">
        <v>285</v>
      </c>
      <c r="T36" s="222"/>
      <c r="U36" s="222"/>
      <c r="V36" s="222"/>
      <c r="W36" s="222"/>
      <c r="X36" s="222"/>
      <c r="Y36" s="222"/>
      <c r="Z36" s="148"/>
      <c r="AA36" s="148"/>
      <c r="AB36" s="148"/>
    </row>
    <row r="37" spans="1:28" s="142" customFormat="1" ht="18.75" x14ac:dyDescent="0.2">
      <c r="A37" s="221"/>
      <c r="B37" s="84" t="s">
        <v>447</v>
      </c>
      <c r="C37" s="84" t="s">
        <v>285</v>
      </c>
      <c r="D37" s="84" t="s">
        <v>285</v>
      </c>
      <c r="E37" s="84" t="s">
        <v>509</v>
      </c>
      <c r="F37" s="84" t="s">
        <v>484</v>
      </c>
      <c r="G37" s="84" t="s">
        <v>545</v>
      </c>
      <c r="H37" s="84">
        <v>15</v>
      </c>
      <c r="I37" s="84" t="s">
        <v>285</v>
      </c>
      <c r="J37" s="84">
        <v>15</v>
      </c>
      <c r="K37" s="84">
        <v>0.4</v>
      </c>
      <c r="L37" s="149">
        <v>3</v>
      </c>
      <c r="M37" s="84" t="s">
        <v>285</v>
      </c>
      <c r="N37" s="84" t="s">
        <v>285</v>
      </c>
      <c r="O37" s="84" t="s">
        <v>285</v>
      </c>
      <c r="P37" s="84" t="s">
        <v>285</v>
      </c>
      <c r="Q37" s="84" t="s">
        <v>285</v>
      </c>
      <c r="R37" s="84" t="s">
        <v>285</v>
      </c>
      <c r="S37" s="84" t="s">
        <v>285</v>
      </c>
      <c r="T37" s="222"/>
      <c r="U37" s="222"/>
      <c r="V37" s="222"/>
      <c r="W37" s="222"/>
      <c r="X37" s="222"/>
      <c r="Y37" s="222"/>
      <c r="Z37" s="148"/>
      <c r="AA37" s="148"/>
      <c r="AB37" s="148"/>
    </row>
    <row r="38" spans="1:28" s="142" customFormat="1" ht="31.5" x14ac:dyDescent="0.2">
      <c r="A38" s="221"/>
      <c r="B38" s="84" t="s">
        <v>448</v>
      </c>
      <c r="C38" s="84" t="s">
        <v>285</v>
      </c>
      <c r="D38" s="84" t="s">
        <v>285</v>
      </c>
      <c r="E38" s="84" t="s">
        <v>510</v>
      </c>
      <c r="F38" s="84" t="s">
        <v>484</v>
      </c>
      <c r="G38" s="84" t="s">
        <v>545</v>
      </c>
      <c r="H38" s="84">
        <v>15</v>
      </c>
      <c r="I38" s="84" t="s">
        <v>285</v>
      </c>
      <c r="J38" s="84">
        <v>15</v>
      </c>
      <c r="K38" s="84">
        <v>0.4</v>
      </c>
      <c r="L38" s="149">
        <v>3</v>
      </c>
      <c r="M38" s="84" t="s">
        <v>285</v>
      </c>
      <c r="N38" s="84" t="s">
        <v>285</v>
      </c>
      <c r="O38" s="84" t="s">
        <v>285</v>
      </c>
      <c r="P38" s="84" t="s">
        <v>285</v>
      </c>
      <c r="Q38" s="84" t="s">
        <v>285</v>
      </c>
      <c r="R38" s="84" t="s">
        <v>285</v>
      </c>
      <c r="S38" s="84" t="s">
        <v>285</v>
      </c>
      <c r="T38" s="222"/>
      <c r="U38" s="222"/>
      <c r="V38" s="222"/>
      <c r="W38" s="222"/>
      <c r="X38" s="222"/>
      <c r="Y38" s="222"/>
      <c r="Z38" s="148"/>
      <c r="AA38" s="148"/>
      <c r="AB38" s="148"/>
    </row>
    <row r="39" spans="1:28" s="142" customFormat="1" ht="18.75" x14ac:dyDescent="0.2">
      <c r="A39" s="221"/>
      <c r="B39" s="84" t="s">
        <v>449</v>
      </c>
      <c r="C39" s="84" t="s">
        <v>285</v>
      </c>
      <c r="D39" s="84" t="s">
        <v>285</v>
      </c>
      <c r="E39" s="84" t="s">
        <v>511</v>
      </c>
      <c r="F39" s="84" t="s">
        <v>484</v>
      </c>
      <c r="G39" s="84" t="s">
        <v>545</v>
      </c>
      <c r="H39" s="84">
        <v>15</v>
      </c>
      <c r="I39" s="84" t="s">
        <v>285</v>
      </c>
      <c r="J39" s="84">
        <v>15</v>
      </c>
      <c r="K39" s="84">
        <v>0.4</v>
      </c>
      <c r="L39" s="149">
        <v>3</v>
      </c>
      <c r="M39" s="84" t="s">
        <v>285</v>
      </c>
      <c r="N39" s="84" t="s">
        <v>285</v>
      </c>
      <c r="O39" s="84" t="s">
        <v>285</v>
      </c>
      <c r="P39" s="84" t="s">
        <v>285</v>
      </c>
      <c r="Q39" s="84" t="s">
        <v>285</v>
      </c>
      <c r="R39" s="84" t="s">
        <v>285</v>
      </c>
      <c r="S39" s="84" t="s">
        <v>285</v>
      </c>
      <c r="T39" s="222"/>
      <c r="U39" s="222"/>
      <c r="V39" s="222"/>
      <c r="W39" s="222"/>
      <c r="X39" s="222"/>
      <c r="Y39" s="222"/>
      <c r="Z39" s="148"/>
      <c r="AA39" s="148"/>
      <c r="AB39" s="148"/>
    </row>
    <row r="40" spans="1:28" s="142" customFormat="1" ht="18.75" x14ac:dyDescent="0.2">
      <c r="A40" s="221"/>
      <c r="B40" s="84" t="s">
        <v>450</v>
      </c>
      <c r="C40" s="84" t="s">
        <v>285</v>
      </c>
      <c r="D40" s="84" t="s">
        <v>285</v>
      </c>
      <c r="E40" s="84" t="s">
        <v>512</v>
      </c>
      <c r="F40" s="84" t="s">
        <v>487</v>
      </c>
      <c r="G40" s="84" t="s">
        <v>545</v>
      </c>
      <c r="H40" s="84">
        <v>5</v>
      </c>
      <c r="I40" s="84" t="s">
        <v>285</v>
      </c>
      <c r="J40" s="84">
        <v>5</v>
      </c>
      <c r="K40" s="84">
        <v>0.4</v>
      </c>
      <c r="L40" s="149">
        <v>3</v>
      </c>
      <c r="M40" s="84" t="s">
        <v>285</v>
      </c>
      <c r="N40" s="84" t="s">
        <v>285</v>
      </c>
      <c r="O40" s="84" t="s">
        <v>285</v>
      </c>
      <c r="P40" s="84" t="s">
        <v>285</v>
      </c>
      <c r="Q40" s="84" t="s">
        <v>285</v>
      </c>
      <c r="R40" s="84" t="s">
        <v>285</v>
      </c>
      <c r="S40" s="84" t="s">
        <v>285</v>
      </c>
      <c r="T40" s="222"/>
      <c r="U40" s="222"/>
      <c r="V40" s="222"/>
      <c r="W40" s="222"/>
      <c r="X40" s="222"/>
      <c r="Y40" s="222"/>
      <c r="Z40" s="148"/>
      <c r="AA40" s="148"/>
      <c r="AB40" s="148"/>
    </row>
    <row r="41" spans="1:28" s="142" customFormat="1" ht="31.5" x14ac:dyDescent="0.2">
      <c r="A41" s="221"/>
      <c r="B41" s="84" t="s">
        <v>451</v>
      </c>
      <c r="C41" s="84" t="s">
        <v>285</v>
      </c>
      <c r="D41" s="84" t="s">
        <v>285</v>
      </c>
      <c r="E41" s="84" t="s">
        <v>513</v>
      </c>
      <c r="F41" s="84" t="s">
        <v>484</v>
      </c>
      <c r="G41" s="84" t="s">
        <v>545</v>
      </c>
      <c r="H41" s="84">
        <v>15</v>
      </c>
      <c r="I41" s="84" t="s">
        <v>285</v>
      </c>
      <c r="J41" s="84">
        <v>15</v>
      </c>
      <c r="K41" s="84">
        <v>0.4</v>
      </c>
      <c r="L41" s="149">
        <v>3</v>
      </c>
      <c r="M41" s="84" t="s">
        <v>285</v>
      </c>
      <c r="N41" s="84" t="s">
        <v>285</v>
      </c>
      <c r="O41" s="84" t="s">
        <v>285</v>
      </c>
      <c r="P41" s="84" t="s">
        <v>285</v>
      </c>
      <c r="Q41" s="84" t="s">
        <v>285</v>
      </c>
      <c r="R41" s="84" t="s">
        <v>285</v>
      </c>
      <c r="S41" s="84" t="s">
        <v>285</v>
      </c>
      <c r="T41" s="222"/>
      <c r="U41" s="222"/>
      <c r="V41" s="222"/>
      <c r="W41" s="222"/>
      <c r="X41" s="222"/>
      <c r="Y41" s="222"/>
      <c r="Z41" s="148"/>
      <c r="AA41" s="148"/>
      <c r="AB41" s="148"/>
    </row>
    <row r="42" spans="1:28" s="142" customFormat="1" ht="18.75" x14ac:dyDescent="0.2">
      <c r="A42" s="221"/>
      <c r="B42" s="84" t="s">
        <v>452</v>
      </c>
      <c r="C42" s="84" t="s">
        <v>285</v>
      </c>
      <c r="D42" s="84" t="s">
        <v>285</v>
      </c>
      <c r="E42" s="84" t="s">
        <v>514</v>
      </c>
      <c r="F42" s="84" t="s">
        <v>488</v>
      </c>
      <c r="G42" s="84" t="s">
        <v>545</v>
      </c>
      <c r="H42" s="84">
        <v>5</v>
      </c>
      <c r="I42" s="84" t="s">
        <v>285</v>
      </c>
      <c r="J42" s="84">
        <v>5</v>
      </c>
      <c r="K42" s="84">
        <v>0.4</v>
      </c>
      <c r="L42" s="149">
        <v>3</v>
      </c>
      <c r="M42" s="84" t="s">
        <v>285</v>
      </c>
      <c r="N42" s="84" t="s">
        <v>285</v>
      </c>
      <c r="O42" s="84" t="s">
        <v>285</v>
      </c>
      <c r="P42" s="84" t="s">
        <v>285</v>
      </c>
      <c r="Q42" s="84" t="s">
        <v>285</v>
      </c>
      <c r="R42" s="84" t="s">
        <v>285</v>
      </c>
      <c r="S42" s="84" t="s">
        <v>285</v>
      </c>
      <c r="T42" s="222"/>
      <c r="U42" s="222"/>
      <c r="V42" s="222"/>
      <c r="W42" s="222"/>
      <c r="X42" s="222"/>
      <c r="Y42" s="222"/>
      <c r="Z42" s="148"/>
      <c r="AA42" s="148"/>
      <c r="AB42" s="148"/>
    </row>
    <row r="43" spans="1:28" s="142" customFormat="1" ht="18.75" x14ac:dyDescent="0.2">
      <c r="A43" s="221"/>
      <c r="B43" s="84" t="s">
        <v>453</v>
      </c>
      <c r="C43" s="84" t="s">
        <v>285</v>
      </c>
      <c r="D43" s="84" t="s">
        <v>285</v>
      </c>
      <c r="E43" s="84" t="s">
        <v>514</v>
      </c>
      <c r="F43" s="84" t="s">
        <v>487</v>
      </c>
      <c r="G43" s="84" t="s">
        <v>545</v>
      </c>
      <c r="H43" s="84">
        <v>5</v>
      </c>
      <c r="I43" s="84" t="s">
        <v>285</v>
      </c>
      <c r="J43" s="84">
        <v>5</v>
      </c>
      <c r="K43" s="84">
        <v>0.4</v>
      </c>
      <c r="L43" s="149">
        <v>3</v>
      </c>
      <c r="M43" s="84" t="s">
        <v>285</v>
      </c>
      <c r="N43" s="84" t="s">
        <v>285</v>
      </c>
      <c r="O43" s="84" t="s">
        <v>285</v>
      </c>
      <c r="P43" s="84" t="s">
        <v>285</v>
      </c>
      <c r="Q43" s="84" t="s">
        <v>285</v>
      </c>
      <c r="R43" s="84" t="s">
        <v>285</v>
      </c>
      <c r="S43" s="84" t="s">
        <v>285</v>
      </c>
      <c r="T43" s="222"/>
      <c r="U43" s="222"/>
      <c r="V43" s="222"/>
      <c r="W43" s="222"/>
      <c r="X43" s="222"/>
      <c r="Y43" s="222"/>
      <c r="Z43" s="148"/>
      <c r="AA43" s="148"/>
      <c r="AB43" s="148"/>
    </row>
    <row r="44" spans="1:28" s="142" customFormat="1" ht="18.75" x14ac:dyDescent="0.2">
      <c r="A44" s="221"/>
      <c r="B44" s="84" t="s">
        <v>454</v>
      </c>
      <c r="C44" s="84" t="s">
        <v>285</v>
      </c>
      <c r="D44" s="84" t="s">
        <v>285</v>
      </c>
      <c r="E44" s="84" t="s">
        <v>515</v>
      </c>
      <c r="F44" s="84" t="s">
        <v>486</v>
      </c>
      <c r="G44" s="84" t="s">
        <v>545</v>
      </c>
      <c r="H44" s="84">
        <v>15</v>
      </c>
      <c r="I44" s="84" t="s">
        <v>285</v>
      </c>
      <c r="J44" s="84">
        <v>15</v>
      </c>
      <c r="K44" s="84">
        <v>0.4</v>
      </c>
      <c r="L44" s="149">
        <v>3</v>
      </c>
      <c r="M44" s="84" t="s">
        <v>285</v>
      </c>
      <c r="N44" s="84" t="s">
        <v>285</v>
      </c>
      <c r="O44" s="84" t="s">
        <v>285</v>
      </c>
      <c r="P44" s="84" t="s">
        <v>285</v>
      </c>
      <c r="Q44" s="84" t="s">
        <v>285</v>
      </c>
      <c r="R44" s="84" t="s">
        <v>285</v>
      </c>
      <c r="S44" s="84" t="s">
        <v>285</v>
      </c>
      <c r="T44" s="222"/>
      <c r="U44" s="222"/>
      <c r="V44" s="222"/>
      <c r="W44" s="222"/>
      <c r="X44" s="222"/>
      <c r="Y44" s="222"/>
      <c r="Z44" s="148"/>
      <c r="AA44" s="148"/>
      <c r="AB44" s="148"/>
    </row>
    <row r="45" spans="1:28" s="142" customFormat="1" ht="18.75" x14ac:dyDescent="0.2">
      <c r="A45" s="221"/>
      <c r="B45" s="84" t="s">
        <v>455</v>
      </c>
      <c r="C45" s="84" t="s">
        <v>285</v>
      </c>
      <c r="D45" s="84" t="s">
        <v>285</v>
      </c>
      <c r="E45" s="84" t="s">
        <v>516</v>
      </c>
      <c r="F45" s="84" t="s">
        <v>487</v>
      </c>
      <c r="G45" s="84" t="s">
        <v>545</v>
      </c>
      <c r="H45" s="84">
        <v>5</v>
      </c>
      <c r="I45" s="84" t="s">
        <v>285</v>
      </c>
      <c r="J45" s="84">
        <v>5</v>
      </c>
      <c r="K45" s="84">
        <v>0.4</v>
      </c>
      <c r="L45" s="149">
        <v>3</v>
      </c>
      <c r="M45" s="84" t="s">
        <v>285</v>
      </c>
      <c r="N45" s="84" t="s">
        <v>285</v>
      </c>
      <c r="O45" s="84" t="s">
        <v>285</v>
      </c>
      <c r="P45" s="84" t="s">
        <v>285</v>
      </c>
      <c r="Q45" s="84" t="s">
        <v>285</v>
      </c>
      <c r="R45" s="84" t="s">
        <v>285</v>
      </c>
      <c r="S45" s="84" t="s">
        <v>285</v>
      </c>
      <c r="T45" s="222"/>
      <c r="U45" s="222"/>
      <c r="V45" s="222"/>
      <c r="W45" s="222"/>
      <c r="X45" s="222"/>
      <c r="Y45" s="222"/>
      <c r="Z45" s="148"/>
      <c r="AA45" s="148"/>
      <c r="AB45" s="148"/>
    </row>
    <row r="46" spans="1:28" s="142" customFormat="1" ht="31.5" x14ac:dyDescent="0.2">
      <c r="A46" s="221"/>
      <c r="B46" s="84" t="s">
        <v>456</v>
      </c>
      <c r="C46" s="84" t="s">
        <v>285</v>
      </c>
      <c r="D46" s="84" t="s">
        <v>285</v>
      </c>
      <c r="E46" s="84" t="s">
        <v>517</v>
      </c>
      <c r="F46" s="84" t="s">
        <v>489</v>
      </c>
      <c r="G46" s="84" t="s">
        <v>545</v>
      </c>
      <c r="H46" s="84">
        <v>15</v>
      </c>
      <c r="I46" s="84" t="s">
        <v>285</v>
      </c>
      <c r="J46" s="84">
        <v>15</v>
      </c>
      <c r="K46" s="84">
        <v>0.4</v>
      </c>
      <c r="L46" s="149">
        <v>3</v>
      </c>
      <c r="M46" s="84" t="s">
        <v>285</v>
      </c>
      <c r="N46" s="84" t="s">
        <v>285</v>
      </c>
      <c r="O46" s="84" t="s">
        <v>285</v>
      </c>
      <c r="P46" s="84" t="s">
        <v>285</v>
      </c>
      <c r="Q46" s="84" t="s">
        <v>285</v>
      </c>
      <c r="R46" s="84" t="s">
        <v>285</v>
      </c>
      <c r="S46" s="84" t="s">
        <v>285</v>
      </c>
      <c r="T46" s="222"/>
      <c r="U46" s="222"/>
      <c r="V46" s="222"/>
      <c r="W46" s="222"/>
      <c r="X46" s="222"/>
      <c r="Y46" s="222"/>
      <c r="Z46" s="148"/>
      <c r="AA46" s="148"/>
      <c r="AB46" s="148"/>
    </row>
    <row r="47" spans="1:28" s="142" customFormat="1" ht="18.75" x14ac:dyDescent="0.2">
      <c r="A47" s="221"/>
      <c r="B47" s="84" t="s">
        <v>457</v>
      </c>
      <c r="C47" s="84" t="s">
        <v>285</v>
      </c>
      <c r="D47" s="84" t="s">
        <v>285</v>
      </c>
      <c r="E47" s="84" t="s">
        <v>518</v>
      </c>
      <c r="F47" s="84" t="s">
        <v>486</v>
      </c>
      <c r="G47" s="84" t="s">
        <v>545</v>
      </c>
      <c r="H47" s="84">
        <v>5</v>
      </c>
      <c r="I47" s="84" t="s">
        <v>285</v>
      </c>
      <c r="J47" s="84">
        <v>5</v>
      </c>
      <c r="K47" s="84">
        <v>0.4</v>
      </c>
      <c r="L47" s="149">
        <v>3</v>
      </c>
      <c r="M47" s="84" t="s">
        <v>285</v>
      </c>
      <c r="N47" s="84" t="s">
        <v>285</v>
      </c>
      <c r="O47" s="84" t="s">
        <v>285</v>
      </c>
      <c r="P47" s="84" t="s">
        <v>285</v>
      </c>
      <c r="Q47" s="84" t="s">
        <v>285</v>
      </c>
      <c r="R47" s="84" t="s">
        <v>285</v>
      </c>
      <c r="S47" s="84" t="s">
        <v>285</v>
      </c>
      <c r="T47" s="222"/>
      <c r="U47" s="222"/>
      <c r="V47" s="222"/>
      <c r="W47" s="222"/>
      <c r="X47" s="222"/>
      <c r="Y47" s="222"/>
      <c r="Z47" s="148"/>
      <c r="AA47" s="148"/>
      <c r="AB47" s="148"/>
    </row>
    <row r="48" spans="1:28" s="142" customFormat="1" ht="18.75" x14ac:dyDescent="0.2">
      <c r="A48" s="221"/>
      <c r="B48" s="84" t="s">
        <v>458</v>
      </c>
      <c r="C48" s="84" t="s">
        <v>285</v>
      </c>
      <c r="D48" s="84" t="s">
        <v>285</v>
      </c>
      <c r="E48" s="84" t="s">
        <v>519</v>
      </c>
      <c r="F48" s="84" t="s">
        <v>487</v>
      </c>
      <c r="G48" s="84" t="s">
        <v>545</v>
      </c>
      <c r="H48" s="84">
        <v>15</v>
      </c>
      <c r="I48" s="84" t="s">
        <v>285</v>
      </c>
      <c r="J48" s="84">
        <v>15</v>
      </c>
      <c r="K48" s="84">
        <v>0.4</v>
      </c>
      <c r="L48" s="149">
        <v>3</v>
      </c>
      <c r="M48" s="84" t="s">
        <v>285</v>
      </c>
      <c r="N48" s="84" t="s">
        <v>285</v>
      </c>
      <c r="O48" s="84" t="s">
        <v>285</v>
      </c>
      <c r="P48" s="84" t="s">
        <v>285</v>
      </c>
      <c r="Q48" s="84" t="s">
        <v>285</v>
      </c>
      <c r="R48" s="84" t="s">
        <v>285</v>
      </c>
      <c r="S48" s="84" t="s">
        <v>285</v>
      </c>
      <c r="T48" s="222"/>
      <c r="U48" s="222"/>
      <c r="V48" s="222"/>
      <c r="W48" s="222"/>
      <c r="X48" s="222"/>
      <c r="Y48" s="222"/>
      <c r="Z48" s="148"/>
      <c r="AA48" s="148"/>
      <c r="AB48" s="148"/>
    </row>
    <row r="49" spans="1:28" s="142" customFormat="1" ht="18.75" x14ac:dyDescent="0.2">
      <c r="A49" s="221"/>
      <c r="B49" s="84" t="s">
        <v>459</v>
      </c>
      <c r="C49" s="84" t="s">
        <v>285</v>
      </c>
      <c r="D49" s="84" t="s">
        <v>285</v>
      </c>
      <c r="E49" s="84" t="s">
        <v>520</v>
      </c>
      <c r="F49" s="84" t="s">
        <v>484</v>
      </c>
      <c r="G49" s="84" t="s">
        <v>545</v>
      </c>
      <c r="H49" s="84">
        <v>5</v>
      </c>
      <c r="I49" s="84" t="s">
        <v>285</v>
      </c>
      <c r="J49" s="84">
        <v>5</v>
      </c>
      <c r="K49" s="84">
        <v>0.4</v>
      </c>
      <c r="L49" s="149">
        <v>3</v>
      </c>
      <c r="M49" s="84" t="s">
        <v>285</v>
      </c>
      <c r="N49" s="84" t="s">
        <v>285</v>
      </c>
      <c r="O49" s="84" t="s">
        <v>285</v>
      </c>
      <c r="P49" s="84" t="s">
        <v>285</v>
      </c>
      <c r="Q49" s="84" t="s">
        <v>285</v>
      </c>
      <c r="R49" s="84" t="s">
        <v>285</v>
      </c>
      <c r="S49" s="84" t="s">
        <v>285</v>
      </c>
      <c r="T49" s="222"/>
      <c r="U49" s="222"/>
      <c r="V49" s="222"/>
      <c r="W49" s="222"/>
      <c r="X49" s="222"/>
      <c r="Y49" s="222"/>
      <c r="Z49" s="148"/>
      <c r="AA49" s="148"/>
      <c r="AB49" s="148"/>
    </row>
    <row r="50" spans="1:28" s="142" customFormat="1" ht="18.75" x14ac:dyDescent="0.2">
      <c r="A50" s="221"/>
      <c r="B50" s="84" t="s">
        <v>460</v>
      </c>
      <c r="C50" s="84" t="s">
        <v>285</v>
      </c>
      <c r="D50" s="84" t="s">
        <v>285</v>
      </c>
      <c r="E50" s="84" t="s">
        <v>521</v>
      </c>
      <c r="F50" s="84" t="s">
        <v>484</v>
      </c>
      <c r="G50" s="84" t="s">
        <v>545</v>
      </c>
      <c r="H50" s="84">
        <v>15</v>
      </c>
      <c r="I50" s="84" t="s">
        <v>285</v>
      </c>
      <c r="J50" s="84">
        <v>15</v>
      </c>
      <c r="K50" s="84">
        <v>0.4</v>
      </c>
      <c r="L50" s="149">
        <v>3</v>
      </c>
      <c r="M50" s="84" t="s">
        <v>285</v>
      </c>
      <c r="N50" s="84" t="s">
        <v>285</v>
      </c>
      <c r="O50" s="84" t="s">
        <v>285</v>
      </c>
      <c r="P50" s="84" t="s">
        <v>285</v>
      </c>
      <c r="Q50" s="84" t="s">
        <v>285</v>
      </c>
      <c r="R50" s="84" t="s">
        <v>285</v>
      </c>
      <c r="S50" s="84" t="s">
        <v>285</v>
      </c>
      <c r="T50" s="222"/>
      <c r="U50" s="222"/>
      <c r="V50" s="222"/>
      <c r="W50" s="222"/>
      <c r="X50" s="222"/>
      <c r="Y50" s="222"/>
      <c r="Z50" s="148"/>
      <c r="AA50" s="148"/>
      <c r="AB50" s="148"/>
    </row>
    <row r="51" spans="1:28" s="142" customFormat="1" ht="18.75" x14ac:dyDescent="0.2">
      <c r="A51" s="221"/>
      <c r="B51" s="84" t="s">
        <v>461</v>
      </c>
      <c r="C51" s="84" t="s">
        <v>285</v>
      </c>
      <c r="D51" s="84" t="s">
        <v>285</v>
      </c>
      <c r="E51" s="84" t="s">
        <v>522</v>
      </c>
      <c r="F51" s="84" t="s">
        <v>484</v>
      </c>
      <c r="G51" s="84" t="s">
        <v>545</v>
      </c>
      <c r="H51" s="84">
        <v>15</v>
      </c>
      <c r="I51" s="84" t="s">
        <v>285</v>
      </c>
      <c r="J51" s="84">
        <v>15</v>
      </c>
      <c r="K51" s="84">
        <v>0.4</v>
      </c>
      <c r="L51" s="149">
        <v>3</v>
      </c>
      <c r="M51" s="84" t="s">
        <v>285</v>
      </c>
      <c r="N51" s="84" t="s">
        <v>285</v>
      </c>
      <c r="O51" s="84" t="s">
        <v>285</v>
      </c>
      <c r="P51" s="84" t="s">
        <v>285</v>
      </c>
      <c r="Q51" s="84" t="s">
        <v>285</v>
      </c>
      <c r="R51" s="84" t="s">
        <v>285</v>
      </c>
      <c r="S51" s="84" t="s">
        <v>285</v>
      </c>
      <c r="T51" s="222"/>
      <c r="U51" s="222"/>
      <c r="V51" s="222"/>
      <c r="W51" s="222"/>
      <c r="X51" s="222"/>
      <c r="Y51" s="222"/>
      <c r="Z51" s="148"/>
      <c r="AA51" s="148"/>
      <c r="AB51" s="148"/>
    </row>
    <row r="52" spans="1:28" s="142" customFormat="1" ht="18.75" x14ac:dyDescent="0.2">
      <c r="A52" s="221"/>
      <c r="B52" s="84" t="s">
        <v>462</v>
      </c>
      <c r="C52" s="84" t="s">
        <v>285</v>
      </c>
      <c r="D52" s="84" t="s">
        <v>285</v>
      </c>
      <c r="E52" s="84" t="s">
        <v>523</v>
      </c>
      <c r="F52" s="84" t="s">
        <v>487</v>
      </c>
      <c r="G52" s="84" t="s">
        <v>545</v>
      </c>
      <c r="H52" s="84">
        <v>5</v>
      </c>
      <c r="I52" s="84" t="s">
        <v>285</v>
      </c>
      <c r="J52" s="84">
        <v>5</v>
      </c>
      <c r="K52" s="84">
        <v>0.4</v>
      </c>
      <c r="L52" s="149">
        <v>3</v>
      </c>
      <c r="M52" s="84" t="s">
        <v>285</v>
      </c>
      <c r="N52" s="84" t="s">
        <v>285</v>
      </c>
      <c r="O52" s="84" t="s">
        <v>285</v>
      </c>
      <c r="P52" s="84" t="s">
        <v>285</v>
      </c>
      <c r="Q52" s="84" t="s">
        <v>285</v>
      </c>
      <c r="R52" s="84" t="s">
        <v>285</v>
      </c>
      <c r="S52" s="84" t="s">
        <v>285</v>
      </c>
      <c r="T52" s="222"/>
      <c r="U52" s="222"/>
      <c r="V52" s="222"/>
      <c r="W52" s="222"/>
      <c r="X52" s="222"/>
      <c r="Y52" s="222"/>
      <c r="Z52" s="148"/>
      <c r="AA52" s="148"/>
      <c r="AB52" s="148"/>
    </row>
    <row r="53" spans="1:28" s="142" customFormat="1" ht="18.75" x14ac:dyDescent="0.2">
      <c r="A53" s="221"/>
      <c r="B53" s="84" t="s">
        <v>463</v>
      </c>
      <c r="C53" s="84" t="s">
        <v>285</v>
      </c>
      <c r="D53" s="84" t="s">
        <v>285</v>
      </c>
      <c r="E53" s="84" t="s">
        <v>524</v>
      </c>
      <c r="F53" s="84" t="s">
        <v>487</v>
      </c>
      <c r="G53" s="84" t="s">
        <v>545</v>
      </c>
      <c r="H53" s="84">
        <v>5</v>
      </c>
      <c r="I53" s="84" t="s">
        <v>285</v>
      </c>
      <c r="J53" s="84">
        <v>5</v>
      </c>
      <c r="K53" s="84">
        <v>0.4</v>
      </c>
      <c r="L53" s="149">
        <v>3</v>
      </c>
      <c r="M53" s="84" t="s">
        <v>285</v>
      </c>
      <c r="N53" s="84" t="s">
        <v>285</v>
      </c>
      <c r="O53" s="84" t="s">
        <v>285</v>
      </c>
      <c r="P53" s="84" t="s">
        <v>285</v>
      </c>
      <c r="Q53" s="84" t="s">
        <v>285</v>
      </c>
      <c r="R53" s="84" t="s">
        <v>285</v>
      </c>
      <c r="S53" s="84" t="s">
        <v>285</v>
      </c>
      <c r="T53" s="222"/>
      <c r="U53" s="222"/>
      <c r="V53" s="222"/>
      <c r="W53" s="222"/>
      <c r="X53" s="222"/>
      <c r="Y53" s="222"/>
      <c r="Z53" s="148"/>
      <c r="AA53" s="148"/>
      <c r="AB53" s="148"/>
    </row>
    <row r="54" spans="1:28" s="142" customFormat="1" ht="31.5" x14ac:dyDescent="0.2">
      <c r="A54" s="221"/>
      <c r="B54" s="84" t="s">
        <v>464</v>
      </c>
      <c r="C54" s="84" t="s">
        <v>285</v>
      </c>
      <c r="D54" s="84" t="s">
        <v>285</v>
      </c>
      <c r="E54" s="84" t="s">
        <v>525</v>
      </c>
      <c r="F54" s="84" t="s">
        <v>487</v>
      </c>
      <c r="G54" s="84" t="s">
        <v>545</v>
      </c>
      <c r="H54" s="84">
        <v>5</v>
      </c>
      <c r="I54" s="84" t="s">
        <v>285</v>
      </c>
      <c r="J54" s="84">
        <v>5</v>
      </c>
      <c r="K54" s="84">
        <v>0.4</v>
      </c>
      <c r="L54" s="149">
        <v>3</v>
      </c>
      <c r="M54" s="84" t="s">
        <v>285</v>
      </c>
      <c r="N54" s="84" t="s">
        <v>285</v>
      </c>
      <c r="O54" s="84" t="s">
        <v>285</v>
      </c>
      <c r="P54" s="84" t="s">
        <v>285</v>
      </c>
      <c r="Q54" s="84" t="s">
        <v>285</v>
      </c>
      <c r="R54" s="84" t="s">
        <v>285</v>
      </c>
      <c r="S54" s="84" t="s">
        <v>285</v>
      </c>
      <c r="T54" s="222"/>
      <c r="U54" s="222"/>
      <c r="V54" s="222"/>
      <c r="W54" s="222"/>
      <c r="X54" s="222"/>
      <c r="Y54" s="222"/>
      <c r="Z54" s="148"/>
      <c r="AA54" s="148"/>
      <c r="AB54" s="148"/>
    </row>
    <row r="55" spans="1:28" s="142" customFormat="1" ht="18.75" x14ac:dyDescent="0.2">
      <c r="A55" s="221"/>
      <c r="B55" s="84" t="s">
        <v>465</v>
      </c>
      <c r="C55" s="84" t="s">
        <v>285</v>
      </c>
      <c r="D55" s="84" t="s">
        <v>285</v>
      </c>
      <c r="E55" s="84" t="s">
        <v>526</v>
      </c>
      <c r="F55" s="84" t="s">
        <v>490</v>
      </c>
      <c r="G55" s="84" t="s">
        <v>545</v>
      </c>
      <c r="H55" s="84">
        <v>5</v>
      </c>
      <c r="I55" s="84" t="s">
        <v>285</v>
      </c>
      <c r="J55" s="84">
        <v>5</v>
      </c>
      <c r="K55" s="84">
        <v>0.4</v>
      </c>
      <c r="L55" s="149">
        <v>3</v>
      </c>
      <c r="M55" s="84" t="s">
        <v>285</v>
      </c>
      <c r="N55" s="84" t="s">
        <v>285</v>
      </c>
      <c r="O55" s="84" t="s">
        <v>285</v>
      </c>
      <c r="P55" s="84" t="s">
        <v>285</v>
      </c>
      <c r="Q55" s="84" t="s">
        <v>285</v>
      </c>
      <c r="R55" s="84" t="s">
        <v>285</v>
      </c>
      <c r="S55" s="84" t="s">
        <v>285</v>
      </c>
      <c r="T55" s="222"/>
      <c r="U55" s="222"/>
      <c r="V55" s="222"/>
      <c r="W55" s="222"/>
      <c r="X55" s="222"/>
      <c r="Y55" s="222"/>
      <c r="Z55" s="148"/>
      <c r="AA55" s="148"/>
      <c r="AB55" s="148"/>
    </row>
    <row r="56" spans="1:28" s="142" customFormat="1" ht="18.75" x14ac:dyDescent="0.2">
      <c r="A56" s="221"/>
      <c r="B56" s="84" t="s">
        <v>466</v>
      </c>
      <c r="C56" s="84" t="s">
        <v>285</v>
      </c>
      <c r="D56" s="84" t="s">
        <v>285</v>
      </c>
      <c r="E56" s="84" t="s">
        <v>527</v>
      </c>
      <c r="F56" s="84" t="s">
        <v>486</v>
      </c>
      <c r="G56" s="84" t="s">
        <v>545</v>
      </c>
      <c r="H56" s="84">
        <v>5</v>
      </c>
      <c r="I56" s="84" t="s">
        <v>285</v>
      </c>
      <c r="J56" s="84">
        <v>5</v>
      </c>
      <c r="K56" s="84">
        <v>0.4</v>
      </c>
      <c r="L56" s="149">
        <v>3</v>
      </c>
      <c r="M56" s="84" t="s">
        <v>285</v>
      </c>
      <c r="N56" s="84" t="s">
        <v>285</v>
      </c>
      <c r="O56" s="84" t="s">
        <v>285</v>
      </c>
      <c r="P56" s="84" t="s">
        <v>285</v>
      </c>
      <c r="Q56" s="84" t="s">
        <v>285</v>
      </c>
      <c r="R56" s="84" t="s">
        <v>285</v>
      </c>
      <c r="S56" s="84" t="s">
        <v>285</v>
      </c>
      <c r="T56" s="222"/>
      <c r="U56" s="222"/>
      <c r="V56" s="222"/>
      <c r="W56" s="222"/>
      <c r="X56" s="222"/>
      <c r="Y56" s="222"/>
      <c r="Z56" s="148"/>
      <c r="AA56" s="148"/>
      <c r="AB56" s="148"/>
    </row>
    <row r="57" spans="1:28" s="142" customFormat="1" ht="18.75" x14ac:dyDescent="0.2">
      <c r="A57" s="221"/>
      <c r="B57" s="84" t="s">
        <v>467</v>
      </c>
      <c r="C57" s="84" t="s">
        <v>285</v>
      </c>
      <c r="D57" s="84" t="s">
        <v>285</v>
      </c>
      <c r="E57" s="84" t="s">
        <v>528</v>
      </c>
      <c r="F57" s="84" t="s">
        <v>491</v>
      </c>
      <c r="G57" s="84" t="s">
        <v>545</v>
      </c>
      <c r="H57" s="84">
        <v>15</v>
      </c>
      <c r="I57" s="84" t="s">
        <v>285</v>
      </c>
      <c r="J57" s="84">
        <v>15</v>
      </c>
      <c r="K57" s="84">
        <v>0.4</v>
      </c>
      <c r="L57" s="149">
        <v>3</v>
      </c>
      <c r="M57" s="84" t="s">
        <v>285</v>
      </c>
      <c r="N57" s="84" t="s">
        <v>285</v>
      </c>
      <c r="O57" s="84" t="s">
        <v>285</v>
      </c>
      <c r="P57" s="84" t="s">
        <v>285</v>
      </c>
      <c r="Q57" s="84" t="s">
        <v>285</v>
      </c>
      <c r="R57" s="84" t="s">
        <v>285</v>
      </c>
      <c r="S57" s="84" t="s">
        <v>285</v>
      </c>
      <c r="T57" s="222"/>
      <c r="U57" s="222"/>
      <c r="V57" s="222"/>
      <c r="W57" s="222"/>
      <c r="X57" s="222"/>
      <c r="Y57" s="222"/>
      <c r="Z57" s="148"/>
      <c r="AA57" s="148"/>
      <c r="AB57" s="148"/>
    </row>
    <row r="58" spans="1:28" s="142" customFormat="1" ht="31.5" x14ac:dyDescent="0.2">
      <c r="A58" s="221"/>
      <c r="B58" s="84" t="s">
        <v>468</v>
      </c>
      <c r="C58" s="84" t="s">
        <v>285</v>
      </c>
      <c r="D58" s="84" t="s">
        <v>285</v>
      </c>
      <c r="E58" s="84" t="s">
        <v>529</v>
      </c>
      <c r="F58" s="84" t="s">
        <v>487</v>
      </c>
      <c r="G58" s="84" t="s">
        <v>545</v>
      </c>
      <c r="H58" s="84">
        <v>5</v>
      </c>
      <c r="I58" s="84" t="s">
        <v>285</v>
      </c>
      <c r="J58" s="84">
        <v>5</v>
      </c>
      <c r="K58" s="84">
        <v>0.4</v>
      </c>
      <c r="L58" s="149">
        <v>3</v>
      </c>
      <c r="M58" s="84" t="s">
        <v>285</v>
      </c>
      <c r="N58" s="84" t="s">
        <v>285</v>
      </c>
      <c r="O58" s="84" t="s">
        <v>285</v>
      </c>
      <c r="P58" s="84" t="s">
        <v>285</v>
      </c>
      <c r="Q58" s="84" t="s">
        <v>285</v>
      </c>
      <c r="R58" s="84" t="s">
        <v>285</v>
      </c>
      <c r="S58" s="84" t="s">
        <v>285</v>
      </c>
      <c r="T58" s="222"/>
      <c r="U58" s="222"/>
      <c r="V58" s="222"/>
      <c r="W58" s="222"/>
      <c r="X58" s="222"/>
      <c r="Y58" s="222"/>
      <c r="Z58" s="148"/>
      <c r="AA58" s="148"/>
      <c r="AB58" s="148"/>
    </row>
    <row r="59" spans="1:28" s="142" customFormat="1" ht="31.5" x14ac:dyDescent="0.2">
      <c r="A59" s="221"/>
      <c r="B59" s="84" t="s">
        <v>469</v>
      </c>
      <c r="C59" s="84" t="s">
        <v>285</v>
      </c>
      <c r="D59" s="84" t="s">
        <v>285</v>
      </c>
      <c r="E59" s="84" t="s">
        <v>530</v>
      </c>
      <c r="F59" s="84" t="s">
        <v>487</v>
      </c>
      <c r="G59" s="84" t="s">
        <v>545</v>
      </c>
      <c r="H59" s="84">
        <v>5</v>
      </c>
      <c r="I59" s="84" t="s">
        <v>285</v>
      </c>
      <c r="J59" s="84">
        <v>5</v>
      </c>
      <c r="K59" s="84">
        <v>0.4</v>
      </c>
      <c r="L59" s="149">
        <v>3</v>
      </c>
      <c r="M59" s="84" t="s">
        <v>285</v>
      </c>
      <c r="N59" s="84" t="s">
        <v>285</v>
      </c>
      <c r="O59" s="84" t="s">
        <v>285</v>
      </c>
      <c r="P59" s="84" t="s">
        <v>285</v>
      </c>
      <c r="Q59" s="84" t="s">
        <v>285</v>
      </c>
      <c r="R59" s="84" t="s">
        <v>285</v>
      </c>
      <c r="S59" s="84" t="s">
        <v>285</v>
      </c>
      <c r="T59" s="222"/>
      <c r="U59" s="222"/>
      <c r="V59" s="222"/>
      <c r="W59" s="222"/>
      <c r="X59" s="222"/>
      <c r="Y59" s="222"/>
      <c r="Z59" s="148"/>
      <c r="AA59" s="148"/>
      <c r="AB59" s="148"/>
    </row>
    <row r="60" spans="1:28" s="142" customFormat="1" ht="31.5" x14ac:dyDescent="0.2">
      <c r="A60" s="221"/>
      <c r="B60" s="84" t="s">
        <v>470</v>
      </c>
      <c r="C60" s="84" t="s">
        <v>285</v>
      </c>
      <c r="D60" s="84" t="s">
        <v>285</v>
      </c>
      <c r="E60" s="84" t="s">
        <v>531</v>
      </c>
      <c r="F60" s="84" t="s">
        <v>484</v>
      </c>
      <c r="G60" s="84" t="s">
        <v>545</v>
      </c>
      <c r="H60" s="84">
        <v>15</v>
      </c>
      <c r="I60" s="84" t="s">
        <v>285</v>
      </c>
      <c r="J60" s="84">
        <v>15</v>
      </c>
      <c r="K60" s="84">
        <v>0.4</v>
      </c>
      <c r="L60" s="149">
        <v>3</v>
      </c>
      <c r="M60" s="84" t="s">
        <v>285</v>
      </c>
      <c r="N60" s="84" t="s">
        <v>285</v>
      </c>
      <c r="O60" s="84" t="s">
        <v>285</v>
      </c>
      <c r="P60" s="84" t="s">
        <v>285</v>
      </c>
      <c r="Q60" s="84" t="s">
        <v>285</v>
      </c>
      <c r="R60" s="84" t="s">
        <v>285</v>
      </c>
      <c r="S60" s="84" t="s">
        <v>285</v>
      </c>
      <c r="T60" s="222"/>
      <c r="U60" s="222"/>
      <c r="V60" s="222"/>
      <c r="W60" s="222"/>
      <c r="X60" s="222"/>
      <c r="Y60" s="222"/>
      <c r="Z60" s="148"/>
      <c r="AA60" s="148"/>
      <c r="AB60" s="148"/>
    </row>
    <row r="61" spans="1:28" s="142" customFormat="1" ht="31.5" x14ac:dyDescent="0.2">
      <c r="A61" s="221"/>
      <c r="B61" s="84" t="s">
        <v>471</v>
      </c>
      <c r="C61" s="84" t="s">
        <v>285</v>
      </c>
      <c r="D61" s="84" t="s">
        <v>285</v>
      </c>
      <c r="E61" s="84" t="s">
        <v>532</v>
      </c>
      <c r="F61" s="84" t="s">
        <v>484</v>
      </c>
      <c r="G61" s="84" t="s">
        <v>545</v>
      </c>
      <c r="H61" s="84">
        <v>15</v>
      </c>
      <c r="I61" s="84" t="s">
        <v>285</v>
      </c>
      <c r="J61" s="84">
        <v>15</v>
      </c>
      <c r="K61" s="84">
        <v>0.4</v>
      </c>
      <c r="L61" s="149">
        <v>3</v>
      </c>
      <c r="M61" s="84" t="s">
        <v>285</v>
      </c>
      <c r="N61" s="84" t="s">
        <v>285</v>
      </c>
      <c r="O61" s="84" t="s">
        <v>285</v>
      </c>
      <c r="P61" s="84" t="s">
        <v>285</v>
      </c>
      <c r="Q61" s="84" t="s">
        <v>285</v>
      </c>
      <c r="R61" s="84" t="s">
        <v>285</v>
      </c>
      <c r="S61" s="84" t="s">
        <v>285</v>
      </c>
      <c r="T61" s="222"/>
      <c r="U61" s="222"/>
      <c r="V61" s="222"/>
      <c r="W61" s="222"/>
      <c r="X61" s="222"/>
      <c r="Y61" s="222"/>
      <c r="Z61" s="148"/>
      <c r="AA61" s="148"/>
      <c r="AB61" s="148"/>
    </row>
    <row r="62" spans="1:28" s="142" customFormat="1" ht="31.5" x14ac:dyDescent="0.2">
      <c r="A62" s="221"/>
      <c r="B62" s="84" t="s">
        <v>472</v>
      </c>
      <c r="C62" s="84" t="s">
        <v>285</v>
      </c>
      <c r="D62" s="84" t="s">
        <v>285</v>
      </c>
      <c r="E62" s="84" t="s">
        <v>533</v>
      </c>
      <c r="F62" s="84" t="s">
        <v>487</v>
      </c>
      <c r="G62" s="84" t="s">
        <v>545</v>
      </c>
      <c r="H62" s="84">
        <v>15</v>
      </c>
      <c r="I62" s="84" t="s">
        <v>285</v>
      </c>
      <c r="J62" s="84">
        <v>15</v>
      </c>
      <c r="K62" s="84">
        <v>0.4</v>
      </c>
      <c r="L62" s="149">
        <v>3</v>
      </c>
      <c r="M62" s="84" t="s">
        <v>285</v>
      </c>
      <c r="N62" s="84" t="s">
        <v>285</v>
      </c>
      <c r="O62" s="84" t="s">
        <v>285</v>
      </c>
      <c r="P62" s="84" t="s">
        <v>285</v>
      </c>
      <c r="Q62" s="84" t="s">
        <v>285</v>
      </c>
      <c r="R62" s="84" t="s">
        <v>285</v>
      </c>
      <c r="S62" s="84" t="s">
        <v>285</v>
      </c>
      <c r="T62" s="222"/>
      <c r="U62" s="222"/>
      <c r="V62" s="222"/>
      <c r="W62" s="222"/>
      <c r="X62" s="222"/>
      <c r="Y62" s="222"/>
      <c r="Z62" s="148"/>
      <c r="AA62" s="148"/>
      <c r="AB62" s="148"/>
    </row>
    <row r="63" spans="1:28" s="142" customFormat="1" ht="31.5" x14ac:dyDescent="0.2">
      <c r="A63" s="221"/>
      <c r="B63" s="84" t="s">
        <v>473</v>
      </c>
      <c r="C63" s="84" t="s">
        <v>285</v>
      </c>
      <c r="D63" s="84" t="s">
        <v>285</v>
      </c>
      <c r="E63" s="84" t="s">
        <v>534</v>
      </c>
      <c r="F63" s="84" t="s">
        <v>487</v>
      </c>
      <c r="G63" s="84" t="s">
        <v>545</v>
      </c>
      <c r="H63" s="84">
        <v>5</v>
      </c>
      <c r="I63" s="84" t="s">
        <v>285</v>
      </c>
      <c r="J63" s="84">
        <v>5</v>
      </c>
      <c r="K63" s="84">
        <v>0.4</v>
      </c>
      <c r="L63" s="149">
        <v>3</v>
      </c>
      <c r="M63" s="84" t="s">
        <v>285</v>
      </c>
      <c r="N63" s="84" t="s">
        <v>285</v>
      </c>
      <c r="O63" s="84" t="s">
        <v>285</v>
      </c>
      <c r="P63" s="84" t="s">
        <v>285</v>
      </c>
      <c r="Q63" s="84" t="s">
        <v>285</v>
      </c>
      <c r="R63" s="84" t="s">
        <v>285</v>
      </c>
      <c r="S63" s="84" t="s">
        <v>285</v>
      </c>
      <c r="T63" s="222"/>
      <c r="U63" s="222"/>
      <c r="V63" s="222"/>
      <c r="W63" s="222"/>
      <c r="X63" s="222"/>
      <c r="Y63" s="222"/>
      <c r="Z63" s="148"/>
      <c r="AA63" s="148"/>
      <c r="AB63" s="148"/>
    </row>
    <row r="64" spans="1:28" s="142" customFormat="1" ht="31.5" x14ac:dyDescent="0.2">
      <c r="A64" s="221"/>
      <c r="B64" s="84" t="s">
        <v>474</v>
      </c>
      <c r="C64" s="84" t="s">
        <v>285</v>
      </c>
      <c r="D64" s="84" t="s">
        <v>285</v>
      </c>
      <c r="E64" s="84" t="s">
        <v>535</v>
      </c>
      <c r="F64" s="84" t="s">
        <v>486</v>
      </c>
      <c r="G64" s="84" t="s">
        <v>545</v>
      </c>
      <c r="H64" s="84">
        <v>5</v>
      </c>
      <c r="I64" s="84" t="s">
        <v>285</v>
      </c>
      <c r="J64" s="84">
        <v>5</v>
      </c>
      <c r="K64" s="84">
        <v>0.4</v>
      </c>
      <c r="L64" s="149">
        <v>3</v>
      </c>
      <c r="M64" s="84" t="s">
        <v>285</v>
      </c>
      <c r="N64" s="84" t="s">
        <v>285</v>
      </c>
      <c r="O64" s="84" t="s">
        <v>285</v>
      </c>
      <c r="P64" s="84" t="s">
        <v>285</v>
      </c>
      <c r="Q64" s="84" t="s">
        <v>285</v>
      </c>
      <c r="R64" s="84" t="s">
        <v>285</v>
      </c>
      <c r="S64" s="84" t="s">
        <v>285</v>
      </c>
      <c r="T64" s="222"/>
      <c r="U64" s="222"/>
      <c r="V64" s="222"/>
      <c r="W64" s="222"/>
      <c r="X64" s="222"/>
      <c r="Y64" s="222"/>
      <c r="Z64" s="148"/>
      <c r="AA64" s="148"/>
      <c r="AB64" s="148"/>
    </row>
    <row r="65" spans="1:113" s="142" customFormat="1" ht="31.5" x14ac:dyDescent="0.2">
      <c r="A65" s="221"/>
      <c r="B65" s="84" t="s">
        <v>475</v>
      </c>
      <c r="C65" s="84" t="s">
        <v>285</v>
      </c>
      <c r="D65" s="84" t="s">
        <v>285</v>
      </c>
      <c r="E65" s="84" t="s">
        <v>536</v>
      </c>
      <c r="F65" s="84" t="s">
        <v>484</v>
      </c>
      <c r="G65" s="84" t="s">
        <v>545</v>
      </c>
      <c r="H65" s="84">
        <v>10</v>
      </c>
      <c r="I65" s="84" t="s">
        <v>285</v>
      </c>
      <c r="J65" s="84">
        <v>10</v>
      </c>
      <c r="K65" s="84">
        <v>0.4</v>
      </c>
      <c r="L65" s="149">
        <v>3</v>
      </c>
      <c r="M65" s="84" t="s">
        <v>285</v>
      </c>
      <c r="N65" s="84" t="s">
        <v>285</v>
      </c>
      <c r="O65" s="84" t="s">
        <v>285</v>
      </c>
      <c r="P65" s="84" t="s">
        <v>285</v>
      </c>
      <c r="Q65" s="84" t="s">
        <v>285</v>
      </c>
      <c r="R65" s="84" t="s">
        <v>285</v>
      </c>
      <c r="S65" s="84" t="s">
        <v>285</v>
      </c>
      <c r="T65" s="222"/>
      <c r="U65" s="222"/>
      <c r="V65" s="222"/>
      <c r="W65" s="222"/>
      <c r="X65" s="222"/>
      <c r="Y65" s="222"/>
      <c r="Z65" s="148"/>
      <c r="AA65" s="148"/>
      <c r="AB65" s="148"/>
    </row>
    <row r="66" spans="1:113" s="142" customFormat="1" ht="31.5" x14ac:dyDescent="0.2">
      <c r="A66" s="221"/>
      <c r="B66" s="84" t="s">
        <v>476</v>
      </c>
      <c r="C66" s="84" t="s">
        <v>285</v>
      </c>
      <c r="D66" s="84" t="s">
        <v>285</v>
      </c>
      <c r="E66" s="84" t="s">
        <v>537</v>
      </c>
      <c r="F66" s="84" t="s">
        <v>484</v>
      </c>
      <c r="G66" s="84" t="s">
        <v>545</v>
      </c>
      <c r="H66" s="84">
        <v>10</v>
      </c>
      <c r="I66" s="84" t="s">
        <v>285</v>
      </c>
      <c r="J66" s="84">
        <v>10</v>
      </c>
      <c r="K66" s="84">
        <v>0.4</v>
      </c>
      <c r="L66" s="149">
        <v>3</v>
      </c>
      <c r="M66" s="84" t="s">
        <v>285</v>
      </c>
      <c r="N66" s="84" t="s">
        <v>285</v>
      </c>
      <c r="O66" s="84" t="s">
        <v>285</v>
      </c>
      <c r="P66" s="84" t="s">
        <v>285</v>
      </c>
      <c r="Q66" s="84" t="s">
        <v>285</v>
      </c>
      <c r="R66" s="84" t="s">
        <v>285</v>
      </c>
      <c r="S66" s="84" t="s">
        <v>285</v>
      </c>
      <c r="T66" s="222"/>
      <c r="U66" s="222"/>
      <c r="V66" s="222"/>
      <c r="W66" s="222"/>
      <c r="X66" s="222"/>
      <c r="Y66" s="222"/>
      <c r="Z66" s="148"/>
      <c r="AA66" s="148"/>
      <c r="AB66" s="148"/>
    </row>
    <row r="67" spans="1:113" s="142" customFormat="1" ht="47.25" x14ac:dyDescent="0.2">
      <c r="A67" s="221"/>
      <c r="B67" s="84" t="s">
        <v>477</v>
      </c>
      <c r="C67" s="84" t="s">
        <v>285</v>
      </c>
      <c r="D67" s="84" t="s">
        <v>285</v>
      </c>
      <c r="E67" s="84" t="s">
        <v>538</v>
      </c>
      <c r="F67" s="84" t="s">
        <v>484</v>
      </c>
      <c r="G67" s="84" t="s">
        <v>545</v>
      </c>
      <c r="H67" s="84">
        <v>5</v>
      </c>
      <c r="I67" s="84" t="s">
        <v>285</v>
      </c>
      <c r="J67" s="84">
        <v>5</v>
      </c>
      <c r="K67" s="84">
        <v>0.4</v>
      </c>
      <c r="L67" s="149">
        <v>3</v>
      </c>
      <c r="M67" s="84" t="s">
        <v>285</v>
      </c>
      <c r="N67" s="84" t="s">
        <v>285</v>
      </c>
      <c r="O67" s="84" t="s">
        <v>285</v>
      </c>
      <c r="P67" s="84" t="s">
        <v>285</v>
      </c>
      <c r="Q67" s="84" t="s">
        <v>285</v>
      </c>
      <c r="R67" s="84" t="s">
        <v>285</v>
      </c>
      <c r="S67" s="84" t="s">
        <v>285</v>
      </c>
      <c r="T67" s="222"/>
      <c r="U67" s="222"/>
      <c r="V67" s="222"/>
      <c r="W67" s="222"/>
      <c r="X67" s="222"/>
      <c r="Y67" s="222"/>
      <c r="Z67" s="148"/>
      <c r="AA67" s="148"/>
      <c r="AB67" s="148"/>
    </row>
    <row r="68" spans="1:113" s="142" customFormat="1" ht="31.5" x14ac:dyDescent="0.2">
      <c r="A68" s="221"/>
      <c r="B68" s="84" t="s">
        <v>478</v>
      </c>
      <c r="C68" s="84" t="s">
        <v>285</v>
      </c>
      <c r="D68" s="84" t="s">
        <v>285</v>
      </c>
      <c r="E68" s="84" t="s">
        <v>539</v>
      </c>
      <c r="F68" s="84" t="s">
        <v>484</v>
      </c>
      <c r="G68" s="84" t="s">
        <v>545</v>
      </c>
      <c r="H68" s="84">
        <v>15</v>
      </c>
      <c r="I68" s="84" t="s">
        <v>285</v>
      </c>
      <c r="J68" s="84">
        <v>15</v>
      </c>
      <c r="K68" s="84">
        <v>0.4</v>
      </c>
      <c r="L68" s="149">
        <v>3</v>
      </c>
      <c r="M68" s="84" t="s">
        <v>285</v>
      </c>
      <c r="N68" s="84" t="s">
        <v>285</v>
      </c>
      <c r="O68" s="84" t="s">
        <v>285</v>
      </c>
      <c r="P68" s="84" t="s">
        <v>285</v>
      </c>
      <c r="Q68" s="84" t="s">
        <v>285</v>
      </c>
      <c r="R68" s="84" t="s">
        <v>285</v>
      </c>
      <c r="S68" s="84" t="s">
        <v>285</v>
      </c>
      <c r="T68" s="222"/>
      <c r="U68" s="222"/>
      <c r="V68" s="222"/>
      <c r="W68" s="222"/>
      <c r="X68" s="222"/>
      <c r="Y68" s="222"/>
      <c r="Z68" s="148"/>
      <c r="AA68" s="148"/>
      <c r="AB68" s="148"/>
    </row>
    <row r="69" spans="1:113" s="142" customFormat="1" ht="31.5" x14ac:dyDescent="0.2">
      <c r="A69" s="221"/>
      <c r="B69" s="84" t="s">
        <v>479</v>
      </c>
      <c r="C69" s="84" t="s">
        <v>285</v>
      </c>
      <c r="D69" s="84" t="s">
        <v>285</v>
      </c>
      <c r="E69" s="84" t="s">
        <v>540</v>
      </c>
      <c r="F69" s="84" t="s">
        <v>487</v>
      </c>
      <c r="G69" s="84" t="s">
        <v>545</v>
      </c>
      <c r="H69" s="84">
        <v>5</v>
      </c>
      <c r="I69" s="84" t="s">
        <v>285</v>
      </c>
      <c r="J69" s="84">
        <v>5</v>
      </c>
      <c r="K69" s="84">
        <v>0.4</v>
      </c>
      <c r="L69" s="149">
        <v>3</v>
      </c>
      <c r="M69" s="84" t="s">
        <v>285</v>
      </c>
      <c r="N69" s="84" t="s">
        <v>285</v>
      </c>
      <c r="O69" s="84" t="s">
        <v>285</v>
      </c>
      <c r="P69" s="84" t="s">
        <v>285</v>
      </c>
      <c r="Q69" s="84" t="s">
        <v>285</v>
      </c>
      <c r="R69" s="84" t="s">
        <v>285</v>
      </c>
      <c r="S69" s="84" t="s">
        <v>285</v>
      </c>
      <c r="T69" s="222"/>
      <c r="U69" s="222"/>
      <c r="V69" s="222"/>
      <c r="W69" s="222"/>
      <c r="X69" s="222"/>
      <c r="Y69" s="222"/>
      <c r="Z69" s="148"/>
      <c r="AA69" s="148"/>
      <c r="AB69" s="148"/>
    </row>
    <row r="70" spans="1:113" s="142" customFormat="1" ht="31.5" x14ac:dyDescent="0.2">
      <c r="A70" s="221"/>
      <c r="B70" s="84" t="s">
        <v>480</v>
      </c>
      <c r="C70" s="84" t="s">
        <v>285</v>
      </c>
      <c r="D70" s="84" t="s">
        <v>285</v>
      </c>
      <c r="E70" s="84" t="s">
        <v>541</v>
      </c>
      <c r="F70" s="84" t="s">
        <v>492</v>
      </c>
      <c r="G70" s="84" t="s">
        <v>545</v>
      </c>
      <c r="H70" s="84">
        <v>5</v>
      </c>
      <c r="I70" s="84" t="s">
        <v>285</v>
      </c>
      <c r="J70" s="84">
        <v>5</v>
      </c>
      <c r="K70" s="84">
        <v>0.4</v>
      </c>
      <c r="L70" s="149">
        <v>3</v>
      </c>
      <c r="M70" s="84" t="s">
        <v>285</v>
      </c>
      <c r="N70" s="84" t="s">
        <v>285</v>
      </c>
      <c r="O70" s="84" t="s">
        <v>285</v>
      </c>
      <c r="P70" s="84" t="s">
        <v>285</v>
      </c>
      <c r="Q70" s="84" t="s">
        <v>285</v>
      </c>
      <c r="R70" s="84" t="s">
        <v>285</v>
      </c>
      <c r="S70" s="84" t="s">
        <v>285</v>
      </c>
      <c r="T70" s="222"/>
      <c r="U70" s="222"/>
      <c r="V70" s="222"/>
      <c r="W70" s="222"/>
      <c r="X70" s="222"/>
      <c r="Y70" s="222"/>
      <c r="Z70" s="148"/>
      <c r="AA70" s="148"/>
      <c r="AB70" s="148"/>
    </row>
    <row r="71" spans="1:113" s="142" customFormat="1" ht="31.5" x14ac:dyDescent="0.2">
      <c r="A71" s="221"/>
      <c r="B71" s="84" t="s">
        <v>481</v>
      </c>
      <c r="C71" s="84" t="s">
        <v>285</v>
      </c>
      <c r="D71" s="84" t="s">
        <v>285</v>
      </c>
      <c r="E71" s="84" t="s">
        <v>542</v>
      </c>
      <c r="F71" s="84" t="s">
        <v>484</v>
      </c>
      <c r="G71" s="84" t="s">
        <v>545</v>
      </c>
      <c r="H71" s="84">
        <v>15</v>
      </c>
      <c r="I71" s="84" t="s">
        <v>285</v>
      </c>
      <c r="J71" s="84">
        <v>15</v>
      </c>
      <c r="K71" s="84">
        <v>0.4</v>
      </c>
      <c r="L71" s="149">
        <v>3</v>
      </c>
      <c r="M71" s="84" t="s">
        <v>285</v>
      </c>
      <c r="N71" s="84" t="s">
        <v>285</v>
      </c>
      <c r="O71" s="84" t="s">
        <v>285</v>
      </c>
      <c r="P71" s="84" t="s">
        <v>285</v>
      </c>
      <c r="Q71" s="84" t="s">
        <v>285</v>
      </c>
      <c r="R71" s="84" t="s">
        <v>285</v>
      </c>
      <c r="S71" s="84" t="s">
        <v>285</v>
      </c>
      <c r="T71" s="222"/>
      <c r="U71" s="222"/>
      <c r="V71" s="222"/>
      <c r="W71" s="222"/>
      <c r="X71" s="222"/>
      <c r="Y71" s="222"/>
      <c r="Z71" s="148"/>
      <c r="AA71" s="148"/>
      <c r="AB71" s="148"/>
    </row>
    <row r="72" spans="1:113" s="142" customFormat="1" ht="31.5" x14ac:dyDescent="0.2">
      <c r="A72" s="221"/>
      <c r="B72" s="84" t="s">
        <v>482</v>
      </c>
      <c r="C72" s="84" t="s">
        <v>285</v>
      </c>
      <c r="D72" s="84" t="s">
        <v>285</v>
      </c>
      <c r="E72" s="84" t="s">
        <v>543</v>
      </c>
      <c r="F72" s="84" t="s">
        <v>493</v>
      </c>
      <c r="G72" s="84" t="s">
        <v>545</v>
      </c>
      <c r="H72" s="84">
        <v>5</v>
      </c>
      <c r="I72" s="84" t="s">
        <v>285</v>
      </c>
      <c r="J72" s="84">
        <v>5</v>
      </c>
      <c r="K72" s="84">
        <v>0.4</v>
      </c>
      <c r="L72" s="149">
        <v>3</v>
      </c>
      <c r="M72" s="84" t="s">
        <v>285</v>
      </c>
      <c r="N72" s="84" t="s">
        <v>285</v>
      </c>
      <c r="O72" s="84" t="s">
        <v>285</v>
      </c>
      <c r="P72" s="84" t="s">
        <v>285</v>
      </c>
      <c r="Q72" s="84" t="s">
        <v>285</v>
      </c>
      <c r="R72" s="84" t="s">
        <v>285</v>
      </c>
      <c r="S72" s="84" t="s">
        <v>285</v>
      </c>
      <c r="T72" s="222"/>
      <c r="U72" s="222"/>
      <c r="V72" s="222"/>
      <c r="W72" s="222"/>
      <c r="X72" s="222"/>
      <c r="Y72" s="222"/>
      <c r="Z72" s="148"/>
      <c r="AA72" s="148"/>
      <c r="AB72" s="148"/>
    </row>
    <row r="73" spans="1:113" s="142" customFormat="1" ht="31.5" x14ac:dyDescent="0.2">
      <c r="A73" s="221"/>
      <c r="B73" s="84" t="s">
        <v>483</v>
      </c>
      <c r="C73" s="84" t="s">
        <v>285</v>
      </c>
      <c r="D73" s="84" t="s">
        <v>285</v>
      </c>
      <c r="E73" s="84" t="s">
        <v>544</v>
      </c>
      <c r="F73" s="84" t="s">
        <v>484</v>
      </c>
      <c r="G73" s="84" t="s">
        <v>545</v>
      </c>
      <c r="H73" s="84">
        <v>5</v>
      </c>
      <c r="I73" s="84" t="s">
        <v>285</v>
      </c>
      <c r="J73" s="84">
        <v>5</v>
      </c>
      <c r="K73" s="84">
        <v>0.4</v>
      </c>
      <c r="L73" s="149">
        <v>3</v>
      </c>
      <c r="M73" s="84" t="s">
        <v>285</v>
      </c>
      <c r="N73" s="84" t="s">
        <v>285</v>
      </c>
      <c r="O73" s="84" t="s">
        <v>285</v>
      </c>
      <c r="P73" s="84" t="s">
        <v>285</v>
      </c>
      <c r="Q73" s="84" t="s">
        <v>285</v>
      </c>
      <c r="R73" s="84" t="s">
        <v>285</v>
      </c>
      <c r="S73" s="84" t="s">
        <v>285</v>
      </c>
      <c r="T73" s="222"/>
      <c r="U73" s="222"/>
      <c r="V73" s="222"/>
      <c r="W73" s="222"/>
      <c r="X73" s="222"/>
      <c r="Y73" s="222"/>
      <c r="Z73" s="148"/>
      <c r="AA73" s="148"/>
      <c r="AB73" s="148"/>
    </row>
    <row r="74" spans="1:113" ht="20.25" customHeight="1" x14ac:dyDescent="0.25">
      <c r="A74" s="150"/>
      <c r="B74" s="149" t="s">
        <v>323</v>
      </c>
      <c r="C74" s="84" t="s">
        <v>285</v>
      </c>
      <c r="D74" s="84" t="s">
        <v>285</v>
      </c>
      <c r="E74" s="84" t="s">
        <v>285</v>
      </c>
      <c r="F74" s="84" t="s">
        <v>285</v>
      </c>
      <c r="G74" s="84" t="s">
        <v>285</v>
      </c>
      <c r="H74" s="84">
        <f>SUM(H22:H73)</f>
        <v>528.5</v>
      </c>
      <c r="I74" s="84" t="s">
        <v>285</v>
      </c>
      <c r="J74" s="84">
        <f t="shared" ref="I74:J74" si="0">SUM(J22:J73)</f>
        <v>528.5</v>
      </c>
      <c r="K74" s="84" t="s">
        <v>285</v>
      </c>
      <c r="L74" s="84" t="s">
        <v>285</v>
      </c>
      <c r="M74" s="84" t="s">
        <v>285</v>
      </c>
      <c r="N74" s="84" t="s">
        <v>285</v>
      </c>
      <c r="O74" s="84" t="s">
        <v>285</v>
      </c>
      <c r="P74" s="84" t="s">
        <v>285</v>
      </c>
      <c r="Q74" s="84" t="s">
        <v>285</v>
      </c>
      <c r="R74" s="84" t="s">
        <v>285</v>
      </c>
      <c r="S74" s="84" t="s">
        <v>285</v>
      </c>
      <c r="T74" s="151"/>
      <c r="U74" s="151"/>
      <c r="V74" s="151"/>
      <c r="W74" s="151"/>
      <c r="X74" s="151"/>
      <c r="Y74" s="151"/>
      <c r="Z74" s="151"/>
      <c r="AA74" s="151"/>
      <c r="AB74" s="151"/>
    </row>
    <row r="75" spans="1:113"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113" s="25" customFormat="1" ht="15.75" x14ac:dyDescent="0.25">
      <c r="B76" s="78"/>
      <c r="C76" s="78"/>
      <c r="D76" s="78"/>
      <c r="E76" s="78"/>
      <c r="F76" s="78" t="s">
        <v>291</v>
      </c>
      <c r="G76" s="78"/>
      <c r="H76" s="26"/>
      <c r="I76" s="26"/>
      <c r="J76" s="78"/>
      <c r="K76" s="78"/>
      <c r="L76" s="78"/>
      <c r="M76" s="78"/>
      <c r="N76" s="78"/>
      <c r="O76" s="78"/>
      <c r="P76" s="78" t="s">
        <v>408</v>
      </c>
      <c r="Q76" s="78"/>
      <c r="R76" s="78"/>
      <c r="S76" s="78"/>
      <c r="T76" s="80"/>
      <c r="U76" s="80"/>
      <c r="V76" s="80"/>
      <c r="AN76" s="80"/>
      <c r="AO76" s="80"/>
      <c r="AP76" s="80"/>
      <c r="AQ76" s="80"/>
      <c r="AR76" s="80"/>
      <c r="AS76" s="80"/>
      <c r="AT76" s="80"/>
      <c r="AU76" s="80"/>
      <c r="AV76" s="80"/>
      <c r="AW76" s="80"/>
      <c r="AX76" s="80"/>
      <c r="AY76" s="80"/>
      <c r="AZ76" s="80"/>
      <c r="BA76" s="80"/>
      <c r="BB76" s="80"/>
      <c r="BC76" s="80"/>
      <c r="BD76" s="80"/>
      <c r="BE76" s="80"/>
      <c r="BF76" s="80"/>
      <c r="BG76" s="80"/>
      <c r="BH76" s="80"/>
      <c r="BI76" s="80"/>
      <c r="BJ76" s="80"/>
      <c r="BK76" s="80"/>
      <c r="BL76" s="80"/>
      <c r="BM76" s="80"/>
      <c r="BN76" s="80"/>
      <c r="BO76" s="80"/>
      <c r="BP76" s="80"/>
      <c r="BQ76" s="80"/>
      <c r="BR76" s="80"/>
      <c r="BS76" s="80"/>
      <c r="BT76" s="80"/>
      <c r="BU76" s="80"/>
      <c r="BV76" s="80"/>
      <c r="BW76" s="80"/>
      <c r="BX76" s="80"/>
      <c r="BY76" s="80"/>
      <c r="BZ76" s="80"/>
      <c r="CA76" s="80"/>
      <c r="CB76" s="80"/>
      <c r="CC76" s="80"/>
      <c r="CD76" s="80"/>
      <c r="CE76" s="80"/>
      <c r="CF76" s="80"/>
      <c r="CG76" s="80"/>
      <c r="CH76" s="80"/>
      <c r="CI76" s="80"/>
      <c r="CJ76" s="80"/>
      <c r="CK76" s="80"/>
      <c r="CL76" s="80"/>
      <c r="CM76" s="80"/>
      <c r="CN76" s="80"/>
      <c r="CO76" s="80"/>
      <c r="CP76" s="80"/>
      <c r="CQ76" s="80"/>
      <c r="CR76" s="80"/>
      <c r="CS76" s="80"/>
      <c r="CT76" s="80"/>
      <c r="CU76" s="80"/>
      <c r="CV76" s="80"/>
      <c r="CW76" s="80"/>
      <c r="CX76" s="80"/>
      <c r="CY76" s="80"/>
      <c r="CZ76" s="80"/>
      <c r="DA76" s="80"/>
      <c r="DB76" s="80"/>
      <c r="DC76" s="80"/>
      <c r="DD76" s="80"/>
      <c r="DE76" s="80"/>
      <c r="DF76" s="80"/>
      <c r="DG76" s="80"/>
      <c r="DH76" s="80"/>
      <c r="DI76" s="80"/>
    </row>
    <row r="77" spans="1:113"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113"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113"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113"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row r="367" spans="1:28"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c r="AA367" s="151"/>
      <c r="AB367" s="151"/>
    </row>
    <row r="368" spans="1:28"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c r="V368" s="151"/>
      <c r="W368" s="151"/>
      <c r="X368" s="151"/>
      <c r="Y368" s="151"/>
      <c r="Z368" s="151"/>
      <c r="AA368" s="151"/>
      <c r="AB368" s="151"/>
    </row>
    <row r="369" spans="1:28"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c r="AA369" s="151"/>
      <c r="AB369" s="151"/>
    </row>
    <row r="370" spans="1:28"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c r="V370" s="151"/>
      <c r="W370" s="151"/>
      <c r="X370" s="151"/>
      <c r="Y370" s="151"/>
      <c r="Z370" s="151"/>
      <c r="AA370" s="151"/>
      <c r="AB370" s="151"/>
    </row>
    <row r="371" spans="1:28"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c r="AA371" s="151"/>
      <c r="AB371" s="151"/>
    </row>
    <row r="372" spans="1:28"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c r="V372" s="151"/>
      <c r="W372" s="151"/>
      <c r="X372" s="151"/>
      <c r="Y372" s="151"/>
      <c r="Z372" s="151"/>
      <c r="AA372" s="151"/>
      <c r="AB372" s="151"/>
    </row>
    <row r="373" spans="1:28"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c r="AA373" s="151"/>
      <c r="AB373" s="151"/>
    </row>
    <row r="374" spans="1:28"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c r="V374" s="151"/>
      <c r="W374" s="151"/>
      <c r="X374" s="151"/>
      <c r="Y374" s="151"/>
      <c r="Z374" s="151"/>
      <c r="AA374" s="151"/>
      <c r="AB374" s="151"/>
    </row>
    <row r="375" spans="1:28"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c r="V375" s="151"/>
      <c r="W375" s="151"/>
      <c r="X375" s="151"/>
      <c r="Y375" s="151"/>
      <c r="Z375" s="151"/>
      <c r="AA375" s="151"/>
      <c r="AB375" s="151"/>
    </row>
    <row r="376" spans="1:28"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c r="AA376" s="151"/>
      <c r="AB376" s="151"/>
    </row>
    <row r="377" spans="1:28"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c r="V377" s="151"/>
      <c r="W377" s="151"/>
      <c r="X377" s="151"/>
      <c r="Y377" s="151"/>
      <c r="Z377" s="151"/>
      <c r="AA377" s="151"/>
      <c r="AB377" s="151"/>
    </row>
    <row r="378" spans="1:28"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c r="AA378" s="151"/>
      <c r="AB378" s="151"/>
    </row>
    <row r="379" spans="1:28"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c r="AA379" s="151"/>
      <c r="AB379" s="151"/>
    </row>
    <row r="380" spans="1:28"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c r="AA380" s="151"/>
      <c r="AB380" s="151"/>
    </row>
    <row r="381" spans="1:28"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c r="V381" s="151"/>
      <c r="W381" s="151"/>
      <c r="X381" s="151"/>
      <c r="Y381" s="151"/>
      <c r="Z381" s="151"/>
      <c r="AA381" s="151"/>
      <c r="AB381" s="151"/>
    </row>
    <row r="382" spans="1:28"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c r="AA382" s="151"/>
      <c r="AB382" s="151"/>
    </row>
    <row r="383" spans="1:28" x14ac:dyDescent="0.25">
      <c r="A383" s="151"/>
      <c r="B383" s="151"/>
      <c r="C383" s="151"/>
      <c r="D383" s="151"/>
      <c r="E383" s="151"/>
      <c r="F383" s="151"/>
      <c r="G383" s="151"/>
      <c r="H383" s="151"/>
      <c r="I383" s="151"/>
      <c r="J383" s="151"/>
      <c r="K383" s="151"/>
      <c r="L383" s="151"/>
      <c r="M383" s="151"/>
      <c r="N383" s="151"/>
      <c r="O383" s="151"/>
      <c r="P383" s="151"/>
      <c r="Q383" s="151"/>
      <c r="R383" s="151"/>
      <c r="S383" s="151"/>
      <c r="T383" s="151"/>
      <c r="U383" s="151"/>
      <c r="V383" s="151"/>
      <c r="W383" s="151"/>
      <c r="X383" s="151"/>
      <c r="Y383" s="151"/>
      <c r="Z383" s="151"/>
      <c r="AA383" s="151"/>
      <c r="AB383" s="151"/>
    </row>
    <row r="384" spans="1:28" x14ac:dyDescent="0.25">
      <c r="A384" s="151"/>
      <c r="B384" s="151"/>
      <c r="C384" s="151"/>
      <c r="D384" s="151"/>
      <c r="E384" s="151"/>
      <c r="F384" s="151"/>
      <c r="G384" s="151"/>
      <c r="H384" s="151"/>
      <c r="I384" s="151"/>
      <c r="J384" s="151"/>
      <c r="K384" s="151"/>
      <c r="L384" s="151"/>
      <c r="M384" s="151"/>
      <c r="N384" s="151"/>
      <c r="O384" s="151"/>
      <c r="P384" s="151"/>
      <c r="Q384" s="151"/>
      <c r="R384" s="151"/>
      <c r="S384" s="151"/>
      <c r="T384" s="151"/>
      <c r="U384" s="151"/>
      <c r="V384" s="151"/>
      <c r="W384" s="151"/>
      <c r="X384" s="151"/>
      <c r="Y384" s="151"/>
      <c r="Z384" s="151"/>
      <c r="AA384" s="151"/>
      <c r="AB384" s="151"/>
    </row>
    <row r="385" spans="1:28" x14ac:dyDescent="0.25">
      <c r="A385" s="151"/>
      <c r="B385" s="151"/>
      <c r="C385" s="151"/>
      <c r="D385" s="151"/>
      <c r="E385" s="151"/>
      <c r="F385" s="151"/>
      <c r="G385" s="151"/>
      <c r="H385" s="151"/>
      <c r="I385" s="151"/>
      <c r="J385" s="151"/>
      <c r="K385" s="151"/>
      <c r="L385" s="151"/>
      <c r="M385" s="151"/>
      <c r="N385" s="151"/>
      <c r="O385" s="151"/>
      <c r="P385" s="151"/>
      <c r="Q385" s="151"/>
      <c r="R385" s="151"/>
      <c r="S385" s="151"/>
      <c r="T385" s="151"/>
      <c r="U385" s="151"/>
      <c r="V385" s="151"/>
      <c r="W385" s="151"/>
      <c r="X385" s="151"/>
      <c r="Y385" s="151"/>
      <c r="Z385" s="151"/>
      <c r="AA385" s="151"/>
      <c r="AB385" s="151"/>
    </row>
    <row r="386" spans="1:28" x14ac:dyDescent="0.25">
      <c r="A386" s="151"/>
      <c r="B386" s="151"/>
      <c r="C386" s="151"/>
      <c r="D386" s="151"/>
      <c r="E386" s="151"/>
      <c r="F386" s="151"/>
      <c r="G386" s="151"/>
      <c r="H386" s="151"/>
      <c r="I386" s="151"/>
      <c r="J386" s="151"/>
      <c r="K386" s="151"/>
      <c r="L386" s="151"/>
      <c r="M386" s="151"/>
      <c r="N386" s="151"/>
      <c r="O386" s="151"/>
      <c r="P386" s="151"/>
      <c r="Q386" s="151"/>
      <c r="R386" s="151"/>
      <c r="S386" s="151"/>
      <c r="T386" s="151"/>
      <c r="U386" s="151"/>
      <c r="V386" s="151"/>
      <c r="W386" s="151"/>
      <c r="X386" s="151"/>
      <c r="Y386" s="151"/>
      <c r="Z386" s="151"/>
      <c r="AA386" s="151"/>
      <c r="AB386" s="151"/>
    </row>
    <row r="387" spans="1:28" x14ac:dyDescent="0.25">
      <c r="A387" s="151"/>
      <c r="B387" s="151"/>
      <c r="C387" s="151"/>
      <c r="D387" s="151"/>
      <c r="E387" s="151"/>
      <c r="F387" s="151"/>
      <c r="G387" s="151"/>
      <c r="H387" s="151"/>
      <c r="I387" s="151"/>
      <c r="J387" s="151"/>
      <c r="K387" s="151"/>
      <c r="L387" s="151"/>
      <c r="M387" s="151"/>
      <c r="N387" s="151"/>
      <c r="O387" s="151"/>
      <c r="P387" s="151"/>
      <c r="Q387" s="151"/>
      <c r="R387" s="151"/>
      <c r="S387" s="151"/>
      <c r="T387" s="151"/>
      <c r="U387" s="151"/>
      <c r="V387" s="151"/>
      <c r="W387" s="151"/>
      <c r="X387" s="151"/>
      <c r="Y387" s="151"/>
      <c r="Z387" s="151"/>
      <c r="AA387" s="151"/>
      <c r="AB387" s="151"/>
    </row>
    <row r="388" spans="1:28" x14ac:dyDescent="0.25">
      <c r="A388" s="151"/>
      <c r="B388" s="151"/>
      <c r="C388" s="151"/>
      <c r="D388" s="151"/>
      <c r="E388" s="151"/>
      <c r="F388" s="151"/>
      <c r="G388" s="151"/>
      <c r="H388" s="151"/>
      <c r="I388" s="151"/>
      <c r="J388" s="151"/>
      <c r="K388" s="151"/>
      <c r="L388" s="151"/>
      <c r="M388" s="151"/>
      <c r="N388" s="151"/>
      <c r="O388" s="151"/>
      <c r="P388" s="151"/>
      <c r="Q388" s="151"/>
      <c r="R388" s="151"/>
      <c r="S388" s="151"/>
      <c r="T388" s="151"/>
      <c r="U388" s="151"/>
      <c r="V388" s="151"/>
      <c r="W388" s="151"/>
      <c r="X388" s="151"/>
      <c r="Y388" s="151"/>
      <c r="Z388" s="151"/>
      <c r="AA388" s="151"/>
      <c r="AB388" s="151"/>
    </row>
    <row r="389" spans="1:28" x14ac:dyDescent="0.25">
      <c r="A389" s="151"/>
      <c r="B389" s="151"/>
      <c r="C389" s="151"/>
      <c r="D389" s="151"/>
      <c r="E389" s="151"/>
      <c r="F389" s="151"/>
      <c r="G389" s="151"/>
      <c r="H389" s="151"/>
      <c r="I389" s="151"/>
      <c r="J389" s="151"/>
      <c r="K389" s="151"/>
      <c r="L389" s="151"/>
      <c r="M389" s="151"/>
      <c r="N389" s="151"/>
      <c r="O389" s="151"/>
      <c r="P389" s="151"/>
      <c r="Q389" s="151"/>
      <c r="R389" s="151"/>
      <c r="S389" s="151"/>
      <c r="T389" s="151"/>
      <c r="U389" s="151"/>
      <c r="V389" s="151"/>
      <c r="W389" s="151"/>
      <c r="X389" s="151"/>
      <c r="Y389" s="151"/>
      <c r="Z389" s="151"/>
      <c r="AA389" s="151"/>
      <c r="AB389" s="151"/>
    </row>
    <row r="390" spans="1:28" x14ac:dyDescent="0.25">
      <c r="A390" s="151"/>
      <c r="B390" s="151"/>
      <c r="C390" s="151"/>
      <c r="D390" s="151"/>
      <c r="E390" s="151"/>
      <c r="F390" s="151"/>
      <c r="G390" s="151"/>
      <c r="H390" s="151"/>
      <c r="I390" s="151"/>
      <c r="J390" s="151"/>
      <c r="K390" s="151"/>
      <c r="L390" s="151"/>
      <c r="M390" s="151"/>
      <c r="N390" s="151"/>
      <c r="O390" s="151"/>
      <c r="P390" s="151"/>
      <c r="Q390" s="151"/>
      <c r="R390" s="151"/>
      <c r="S390" s="151"/>
      <c r="T390" s="151"/>
      <c r="U390" s="151"/>
      <c r="V390" s="151"/>
      <c r="W390" s="151"/>
      <c r="X390" s="151"/>
      <c r="Y390" s="151"/>
      <c r="Z390" s="151"/>
      <c r="AA390" s="151"/>
      <c r="AB390" s="151"/>
    </row>
    <row r="391" spans="1:28" x14ac:dyDescent="0.25">
      <c r="A391" s="151"/>
      <c r="B391" s="151"/>
      <c r="C391" s="151"/>
      <c r="D391" s="151"/>
      <c r="E391" s="151"/>
      <c r="F391" s="151"/>
      <c r="G391" s="151"/>
      <c r="H391" s="151"/>
      <c r="I391" s="151"/>
      <c r="J391" s="151"/>
      <c r="K391" s="151"/>
      <c r="L391" s="151"/>
      <c r="M391" s="151"/>
      <c r="N391" s="151"/>
      <c r="O391" s="151"/>
      <c r="P391" s="151"/>
      <c r="Q391" s="151"/>
      <c r="R391" s="151"/>
      <c r="S391" s="151"/>
      <c r="T391" s="151"/>
      <c r="U391" s="151"/>
      <c r="V391" s="151"/>
      <c r="W391" s="151"/>
      <c r="X391" s="151"/>
      <c r="Y391" s="151"/>
      <c r="Z391" s="151"/>
      <c r="AA391" s="151"/>
      <c r="AB391" s="151"/>
    </row>
    <row r="392" spans="1:28" x14ac:dyDescent="0.25">
      <c r="A392" s="151"/>
      <c r="B392" s="151"/>
      <c r="C392" s="151"/>
      <c r="D392" s="151"/>
      <c r="E392" s="151"/>
      <c r="F392" s="151"/>
      <c r="G392" s="151"/>
      <c r="H392" s="151"/>
      <c r="I392" s="151"/>
      <c r="J392" s="151"/>
      <c r="K392" s="151"/>
      <c r="L392" s="151"/>
      <c r="M392" s="151"/>
      <c r="N392" s="151"/>
      <c r="O392" s="151"/>
      <c r="P392" s="151"/>
      <c r="Q392" s="151"/>
      <c r="R392" s="151"/>
      <c r="S392" s="151"/>
      <c r="T392" s="151"/>
      <c r="U392" s="151"/>
      <c r="V392" s="151"/>
      <c r="W392" s="151"/>
      <c r="X392" s="151"/>
      <c r="Y392" s="151"/>
      <c r="Z392" s="151"/>
      <c r="AA392" s="151"/>
      <c r="AB392" s="151"/>
    </row>
    <row r="393" spans="1:28" x14ac:dyDescent="0.25">
      <c r="A393" s="151"/>
      <c r="B393" s="151"/>
      <c r="C393" s="151"/>
      <c r="D393" s="151"/>
      <c r="E393" s="151"/>
      <c r="F393" s="151"/>
      <c r="G393" s="151"/>
      <c r="H393" s="151"/>
      <c r="I393" s="151"/>
      <c r="J393" s="151"/>
      <c r="K393" s="151"/>
      <c r="L393" s="151"/>
      <c r="M393" s="151"/>
      <c r="N393" s="151"/>
      <c r="O393" s="151"/>
      <c r="P393" s="151"/>
      <c r="Q393" s="151"/>
      <c r="R393" s="151"/>
      <c r="S393" s="151"/>
      <c r="T393" s="151"/>
      <c r="U393" s="151"/>
      <c r="V393" s="151"/>
      <c r="W393" s="151"/>
      <c r="X393" s="151"/>
      <c r="Y393" s="151"/>
      <c r="Z393" s="151"/>
      <c r="AA393" s="151"/>
      <c r="AB393" s="151"/>
    </row>
    <row r="394" spans="1:28" x14ac:dyDescent="0.25">
      <c r="A394" s="151"/>
      <c r="B394" s="151"/>
      <c r="C394" s="151"/>
      <c r="D394" s="151"/>
      <c r="E394" s="151"/>
      <c r="F394" s="151"/>
      <c r="G394" s="151"/>
      <c r="H394" s="151"/>
      <c r="I394" s="151"/>
      <c r="J394" s="151"/>
      <c r="K394" s="151"/>
      <c r="L394" s="151"/>
      <c r="M394" s="151"/>
      <c r="N394" s="151"/>
      <c r="O394" s="151"/>
      <c r="P394" s="151"/>
      <c r="Q394" s="151"/>
      <c r="R394" s="151"/>
      <c r="S394" s="151"/>
      <c r="T394" s="151"/>
      <c r="U394" s="151"/>
      <c r="V394" s="151"/>
      <c r="W394" s="151"/>
      <c r="X394" s="151"/>
      <c r="Y394" s="151"/>
      <c r="Z394" s="151"/>
      <c r="AA394" s="151"/>
      <c r="AB394" s="151"/>
    </row>
    <row r="395" spans="1:28" x14ac:dyDescent="0.25">
      <c r="A395" s="151"/>
      <c r="B395" s="151"/>
      <c r="C395" s="151"/>
      <c r="D395" s="151"/>
      <c r="E395" s="151"/>
      <c r="F395" s="151"/>
      <c r="G395" s="151"/>
      <c r="H395" s="151"/>
      <c r="I395" s="151"/>
      <c r="J395" s="151"/>
      <c r="K395" s="151"/>
      <c r="L395" s="151"/>
      <c r="M395" s="151"/>
      <c r="N395" s="151"/>
      <c r="O395" s="151"/>
      <c r="P395" s="151"/>
      <c r="Q395" s="151"/>
      <c r="R395" s="151"/>
      <c r="S395" s="151"/>
      <c r="T395" s="151"/>
      <c r="U395" s="151"/>
      <c r="V395" s="151"/>
      <c r="W395" s="151"/>
      <c r="X395" s="151"/>
      <c r="Y395" s="151"/>
      <c r="Z395" s="151"/>
      <c r="AA395" s="151"/>
      <c r="AB395" s="151"/>
    </row>
    <row r="396" spans="1:28" x14ac:dyDescent="0.25">
      <c r="A396" s="151"/>
      <c r="B396" s="151"/>
      <c r="C396" s="151"/>
      <c r="D396" s="151"/>
      <c r="E396" s="151"/>
      <c r="F396" s="151"/>
      <c r="G396" s="151"/>
      <c r="H396" s="151"/>
      <c r="I396" s="151"/>
      <c r="J396" s="151"/>
      <c r="K396" s="151"/>
      <c r="L396" s="151"/>
      <c r="M396" s="151"/>
      <c r="N396" s="151"/>
      <c r="O396" s="151"/>
      <c r="P396" s="151"/>
      <c r="Q396" s="151"/>
      <c r="R396" s="151"/>
      <c r="S396" s="151"/>
      <c r="T396" s="151"/>
      <c r="U396" s="151"/>
      <c r="V396" s="151"/>
      <c r="W396" s="151"/>
      <c r="X396" s="151"/>
      <c r="Y396" s="151"/>
      <c r="Z396" s="151"/>
      <c r="AA396" s="151"/>
      <c r="AB396" s="151"/>
    </row>
    <row r="397" spans="1:28" x14ac:dyDescent="0.25">
      <c r="A397" s="151"/>
      <c r="B397" s="151"/>
      <c r="C397" s="151"/>
      <c r="D397" s="151"/>
      <c r="E397" s="151"/>
      <c r="F397" s="151"/>
      <c r="G397" s="151"/>
      <c r="H397" s="151"/>
      <c r="I397" s="151"/>
      <c r="J397" s="151"/>
      <c r="K397" s="151"/>
      <c r="L397" s="151"/>
      <c r="M397" s="151"/>
      <c r="N397" s="151"/>
      <c r="O397" s="151"/>
      <c r="P397" s="151"/>
      <c r="Q397" s="151"/>
      <c r="R397" s="151"/>
      <c r="S397" s="151"/>
      <c r="T397" s="151"/>
      <c r="U397" s="151"/>
      <c r="V397" s="151"/>
      <c r="W397" s="151"/>
      <c r="X397" s="151"/>
      <c r="Y397" s="151"/>
      <c r="Z397" s="151"/>
      <c r="AA397" s="151"/>
      <c r="AB397" s="151"/>
    </row>
    <row r="398" spans="1:28" x14ac:dyDescent="0.25">
      <c r="A398" s="151"/>
      <c r="B398" s="151"/>
      <c r="C398" s="151"/>
      <c r="D398" s="151"/>
      <c r="E398" s="151"/>
      <c r="F398" s="151"/>
      <c r="G398" s="151"/>
      <c r="H398" s="151"/>
      <c r="I398" s="151"/>
      <c r="J398" s="151"/>
      <c r="K398" s="151"/>
      <c r="L398" s="151"/>
      <c r="M398" s="151"/>
      <c r="N398" s="151"/>
      <c r="O398" s="151"/>
      <c r="P398" s="151"/>
      <c r="Q398" s="151"/>
      <c r="R398" s="151"/>
      <c r="S398" s="151"/>
      <c r="T398" s="151"/>
      <c r="U398" s="151"/>
      <c r="V398" s="151"/>
      <c r="W398" s="151"/>
      <c r="X398" s="151"/>
      <c r="Y398" s="151"/>
      <c r="Z398" s="151"/>
      <c r="AA398" s="151"/>
      <c r="AB398" s="151"/>
    </row>
    <row r="399" spans="1:28" x14ac:dyDescent="0.25">
      <c r="A399" s="151"/>
      <c r="B399" s="151"/>
      <c r="C399" s="151"/>
      <c r="D399" s="151"/>
      <c r="E399" s="151"/>
      <c r="F399" s="151"/>
      <c r="G399" s="151"/>
      <c r="H399" s="151"/>
      <c r="I399" s="151"/>
      <c r="J399" s="151"/>
      <c r="K399" s="151"/>
      <c r="L399" s="151"/>
      <c r="M399" s="151"/>
      <c r="N399" s="151"/>
      <c r="O399" s="151"/>
      <c r="P399" s="151"/>
      <c r="Q399" s="151"/>
      <c r="R399" s="151"/>
      <c r="S399" s="151"/>
      <c r="T399" s="151"/>
      <c r="U399" s="151"/>
      <c r="V399" s="151"/>
      <c r="W399" s="151"/>
      <c r="X399" s="151"/>
      <c r="Y399" s="151"/>
      <c r="Z399" s="151"/>
      <c r="AA399" s="151"/>
      <c r="AB399" s="151"/>
    </row>
    <row r="400" spans="1:28" x14ac:dyDescent="0.25">
      <c r="A400" s="151"/>
      <c r="B400" s="151"/>
      <c r="C400" s="151"/>
      <c r="D400" s="151"/>
      <c r="E400" s="151"/>
      <c r="F400" s="151"/>
      <c r="G400" s="151"/>
      <c r="H400" s="151"/>
      <c r="I400" s="151"/>
      <c r="J400" s="151"/>
      <c r="K400" s="151"/>
      <c r="L400" s="151"/>
      <c r="M400" s="151"/>
      <c r="N400" s="151"/>
      <c r="O400" s="151"/>
      <c r="P400" s="151"/>
      <c r="Q400" s="151"/>
      <c r="R400" s="151"/>
      <c r="S400" s="151"/>
      <c r="T400" s="151"/>
      <c r="U400" s="151"/>
      <c r="V400" s="151"/>
      <c r="W400" s="151"/>
      <c r="X400" s="151"/>
      <c r="Y400" s="151"/>
      <c r="Z400" s="151"/>
      <c r="AA400" s="151"/>
      <c r="AB400" s="151"/>
    </row>
    <row r="401" spans="1:28" x14ac:dyDescent="0.25">
      <c r="A401" s="151"/>
      <c r="B401" s="151"/>
      <c r="C401" s="151"/>
      <c r="D401" s="151"/>
      <c r="E401" s="151"/>
      <c r="F401" s="151"/>
      <c r="G401" s="151"/>
      <c r="H401" s="151"/>
      <c r="I401" s="151"/>
      <c r="J401" s="151"/>
      <c r="K401" s="151"/>
      <c r="L401" s="151"/>
      <c r="M401" s="151"/>
      <c r="N401" s="151"/>
      <c r="O401" s="151"/>
      <c r="P401" s="151"/>
      <c r="Q401" s="151"/>
      <c r="R401" s="151"/>
      <c r="S401" s="151"/>
      <c r="T401" s="151"/>
      <c r="U401" s="151"/>
      <c r="V401" s="151"/>
      <c r="W401" s="151"/>
      <c r="X401" s="151"/>
      <c r="Y401" s="151"/>
      <c r="Z401" s="151"/>
      <c r="AA401" s="151"/>
      <c r="AB401" s="151"/>
    </row>
    <row r="402" spans="1:28" x14ac:dyDescent="0.25">
      <c r="A402" s="151"/>
      <c r="B402" s="151"/>
      <c r="C402" s="151"/>
      <c r="D402" s="151"/>
      <c r="E402" s="151"/>
      <c r="F402" s="151"/>
      <c r="G402" s="151"/>
      <c r="H402" s="151"/>
      <c r="I402" s="151"/>
      <c r="J402" s="151"/>
      <c r="K402" s="151"/>
      <c r="L402" s="151"/>
      <c r="M402" s="151"/>
      <c r="N402" s="151"/>
      <c r="O402" s="151"/>
      <c r="P402" s="151"/>
      <c r="Q402" s="151"/>
      <c r="R402" s="151"/>
      <c r="S402" s="151"/>
      <c r="T402" s="151"/>
      <c r="U402" s="151"/>
      <c r="V402" s="151"/>
      <c r="W402" s="151"/>
      <c r="X402" s="151"/>
      <c r="Y402" s="151"/>
      <c r="Z402" s="151"/>
      <c r="AA402" s="151"/>
      <c r="AB402" s="151"/>
    </row>
    <row r="403" spans="1:28" x14ac:dyDescent="0.25">
      <c r="A403" s="151"/>
      <c r="B403" s="151"/>
      <c r="C403" s="151"/>
      <c r="D403" s="151"/>
      <c r="E403" s="151"/>
      <c r="F403" s="151"/>
      <c r="G403" s="151"/>
      <c r="H403" s="151"/>
      <c r="I403" s="151"/>
      <c r="J403" s="151"/>
      <c r="K403" s="151"/>
      <c r="L403" s="151"/>
      <c r="M403" s="151"/>
      <c r="N403" s="151"/>
      <c r="O403" s="151"/>
      <c r="P403" s="151"/>
      <c r="Q403" s="151"/>
      <c r="R403" s="151"/>
      <c r="S403" s="151"/>
      <c r="T403" s="151"/>
      <c r="U403" s="151"/>
      <c r="V403" s="151"/>
      <c r="W403" s="151"/>
      <c r="X403" s="151"/>
      <c r="Y403" s="151"/>
      <c r="Z403" s="151"/>
      <c r="AA403" s="151"/>
      <c r="AB403" s="151"/>
    </row>
    <row r="404" spans="1:28" x14ac:dyDescent="0.25">
      <c r="A404" s="151"/>
      <c r="B404" s="151"/>
      <c r="C404" s="151"/>
      <c r="D404" s="151"/>
      <c r="E404" s="151"/>
      <c r="F404" s="151"/>
      <c r="G404" s="151"/>
      <c r="H404" s="151"/>
      <c r="I404" s="151"/>
      <c r="J404" s="151"/>
      <c r="K404" s="151"/>
      <c r="L404" s="151"/>
      <c r="M404" s="151"/>
      <c r="N404" s="151"/>
      <c r="O404" s="151"/>
      <c r="P404" s="151"/>
      <c r="Q404" s="151"/>
      <c r="R404" s="151"/>
      <c r="S404" s="151"/>
      <c r="T404" s="151"/>
      <c r="U404" s="151"/>
      <c r="V404" s="151"/>
      <c r="W404" s="151"/>
      <c r="X404" s="151"/>
      <c r="Y404" s="151"/>
      <c r="Z404" s="151"/>
      <c r="AA404" s="151"/>
      <c r="AB404" s="151"/>
    </row>
    <row r="405" spans="1:28" x14ac:dyDescent="0.25">
      <c r="A405" s="151"/>
      <c r="B405" s="151"/>
      <c r="C405" s="151"/>
      <c r="D405" s="151"/>
      <c r="E405" s="151"/>
      <c r="F405" s="151"/>
      <c r="G405" s="151"/>
      <c r="H405" s="151"/>
      <c r="I405" s="151"/>
      <c r="J405" s="151"/>
      <c r="K405" s="151"/>
      <c r="L405" s="151"/>
      <c r="M405" s="151"/>
      <c r="N405" s="151"/>
      <c r="O405" s="151"/>
      <c r="P405" s="151"/>
      <c r="Q405" s="151"/>
      <c r="R405" s="151"/>
      <c r="S405" s="151"/>
      <c r="T405" s="151"/>
      <c r="U405" s="151"/>
      <c r="V405" s="151"/>
      <c r="W405" s="151"/>
      <c r="X405" s="151"/>
      <c r="Y405" s="151"/>
      <c r="Z405" s="151"/>
      <c r="AA405" s="151"/>
      <c r="AB405" s="151"/>
    </row>
    <row r="406" spans="1:28" x14ac:dyDescent="0.25">
      <c r="A406" s="151"/>
      <c r="B406" s="151"/>
      <c r="C406" s="151"/>
      <c r="D406" s="151"/>
      <c r="E406" s="151"/>
      <c r="F406" s="151"/>
      <c r="G406" s="151"/>
      <c r="H406" s="151"/>
      <c r="I406" s="151"/>
      <c r="J406" s="151"/>
      <c r="K406" s="151"/>
      <c r="L406" s="151"/>
      <c r="M406" s="151"/>
      <c r="N406" s="151"/>
      <c r="O406" s="151"/>
      <c r="P406" s="151"/>
      <c r="Q406" s="151"/>
      <c r="R406" s="151"/>
      <c r="S406" s="151"/>
      <c r="T406" s="151"/>
      <c r="U406" s="151"/>
      <c r="V406" s="151"/>
      <c r="W406" s="151"/>
      <c r="X406" s="151"/>
      <c r="Y406" s="151"/>
      <c r="Z406" s="151"/>
      <c r="AA406" s="151"/>
      <c r="AB406" s="151"/>
    </row>
    <row r="407" spans="1:28" x14ac:dyDescent="0.25">
      <c r="A407" s="151"/>
      <c r="B407" s="151"/>
      <c r="C407" s="151"/>
      <c r="D407" s="151"/>
      <c r="E407" s="151"/>
      <c r="F407" s="151"/>
      <c r="G407" s="151"/>
      <c r="H407" s="151"/>
      <c r="I407" s="151"/>
      <c r="J407" s="151"/>
      <c r="K407" s="151"/>
      <c r="L407" s="151"/>
      <c r="M407" s="151"/>
      <c r="N407" s="151"/>
      <c r="O407" s="151"/>
      <c r="P407" s="151"/>
      <c r="Q407" s="151"/>
      <c r="R407" s="151"/>
      <c r="S407" s="151"/>
      <c r="T407" s="151"/>
      <c r="U407" s="151"/>
      <c r="V407" s="151"/>
      <c r="W407" s="151"/>
      <c r="X407" s="151"/>
      <c r="Y407" s="151"/>
      <c r="Z407" s="151"/>
      <c r="AA407" s="151"/>
      <c r="AB407" s="151"/>
    </row>
    <row r="408" spans="1:28" x14ac:dyDescent="0.25">
      <c r="A408" s="151"/>
      <c r="B408" s="151"/>
      <c r="C408" s="151"/>
      <c r="D408" s="151"/>
      <c r="E408" s="151"/>
      <c r="F408" s="151"/>
      <c r="G408" s="151"/>
      <c r="H408" s="151"/>
      <c r="I408" s="151"/>
      <c r="J408" s="151"/>
      <c r="K408" s="151"/>
      <c r="L408" s="151"/>
      <c r="M408" s="151"/>
      <c r="N408" s="151"/>
      <c r="O408" s="151"/>
      <c r="P408" s="151"/>
      <c r="Q408" s="151"/>
      <c r="R408" s="151"/>
      <c r="S408" s="151"/>
      <c r="T408" s="151"/>
      <c r="U408" s="151"/>
      <c r="V408" s="151"/>
      <c r="W408" s="151"/>
      <c r="X408" s="151"/>
      <c r="Y408" s="151"/>
      <c r="Z408" s="151"/>
      <c r="AA408" s="151"/>
      <c r="AB408" s="151"/>
    </row>
    <row r="409" spans="1:28" x14ac:dyDescent="0.25">
      <c r="A409" s="151"/>
      <c r="B409" s="151"/>
      <c r="C409" s="151"/>
      <c r="D409" s="151"/>
      <c r="E409" s="151"/>
      <c r="F409" s="151"/>
      <c r="G409" s="151"/>
      <c r="H409" s="151"/>
      <c r="I409" s="151"/>
      <c r="J409" s="151"/>
      <c r="K409" s="151"/>
      <c r="L409" s="151"/>
      <c r="M409" s="151"/>
      <c r="N409" s="151"/>
      <c r="O409" s="151"/>
      <c r="P409" s="151"/>
      <c r="Q409" s="151"/>
      <c r="R409" s="151"/>
      <c r="S409" s="151"/>
      <c r="T409" s="151"/>
      <c r="U409" s="151"/>
      <c r="V409" s="151"/>
      <c r="W409" s="151"/>
      <c r="X409" s="151"/>
      <c r="Y409" s="151"/>
      <c r="Z409" s="151"/>
      <c r="AA409" s="151"/>
      <c r="AB409" s="151"/>
    </row>
    <row r="410" spans="1:28" x14ac:dyDescent="0.25">
      <c r="A410" s="151"/>
      <c r="B410" s="151"/>
      <c r="C410" s="151"/>
      <c r="D410" s="151"/>
      <c r="E410" s="151"/>
      <c r="F410" s="151"/>
      <c r="G410" s="151"/>
      <c r="H410" s="151"/>
      <c r="I410" s="151"/>
      <c r="J410" s="151"/>
      <c r="K410" s="151"/>
      <c r="L410" s="151"/>
      <c r="M410" s="151"/>
      <c r="N410" s="151"/>
      <c r="O410" s="151"/>
      <c r="P410" s="151"/>
      <c r="Q410" s="151"/>
      <c r="R410" s="151"/>
      <c r="S410" s="151"/>
      <c r="T410" s="151"/>
      <c r="U410" s="151"/>
      <c r="V410" s="151"/>
      <c r="W410" s="151"/>
      <c r="X410" s="151"/>
      <c r="Y410" s="151"/>
      <c r="Z410" s="151"/>
      <c r="AA410" s="151"/>
      <c r="AB410"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O26" sqref="O26"/>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x14ac:dyDescent="0.2">
      <c r="A7" s="12"/>
      <c r="H7" s="11"/>
    </row>
    <row r="8" spans="1:20" s="7" customFormat="1" ht="18.75" x14ac:dyDescent="0.2">
      <c r="A8" s="250" t="s">
        <v>6</v>
      </c>
      <c r="B8" s="250"/>
      <c r="C8" s="250"/>
      <c r="D8" s="250"/>
      <c r="E8" s="250"/>
      <c r="F8" s="250"/>
      <c r="G8" s="250"/>
      <c r="H8" s="250"/>
      <c r="I8" s="250"/>
      <c r="J8" s="250"/>
      <c r="K8" s="250"/>
      <c r="L8" s="250"/>
      <c r="M8" s="250"/>
      <c r="N8" s="250"/>
      <c r="O8" s="250"/>
      <c r="P8" s="250"/>
      <c r="Q8" s="250"/>
      <c r="R8" s="250"/>
      <c r="S8" s="250"/>
      <c r="T8" s="250"/>
    </row>
    <row r="9" spans="1:20" s="7"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7" customFormat="1" ht="18.75" customHeight="1" x14ac:dyDescent="0.2">
      <c r="A10" s="251" t="s">
        <v>418</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7"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7" customFormat="1" ht="18.75" customHeight="1" x14ac:dyDescent="0.2">
      <c r="A13" s="251" t="str">
        <f>'1. паспорт местоположение'!A12:C12</f>
        <v>P_Кд_24_ЛК15_014678</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52" t="s">
        <v>4</v>
      </c>
      <c r="B14" s="252"/>
      <c r="C14" s="252"/>
      <c r="D14" s="252"/>
      <c r="E14" s="252"/>
      <c r="F14" s="252"/>
      <c r="G14" s="252"/>
      <c r="H14" s="252"/>
      <c r="I14" s="252"/>
      <c r="J14" s="252"/>
      <c r="K14" s="252"/>
      <c r="L14" s="252"/>
      <c r="M14" s="252"/>
      <c r="N14" s="252"/>
      <c r="O14" s="252"/>
      <c r="P14" s="252"/>
      <c r="Q14" s="252"/>
      <c r="R14" s="252"/>
      <c r="S14" s="252"/>
      <c r="T14" s="252"/>
    </row>
    <row r="15" spans="1:20" s="4"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12" x14ac:dyDescent="0.2">
      <c r="A16" s="25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1-38-24-0111 г. Краснодар</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52" t="s">
        <v>3</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54" t="s">
        <v>279</v>
      </c>
      <c r="B19" s="254"/>
      <c r="C19" s="254"/>
      <c r="D19" s="254"/>
      <c r="E19" s="254"/>
      <c r="F19" s="254"/>
      <c r="G19" s="254"/>
      <c r="H19" s="254"/>
      <c r="I19" s="254"/>
      <c r="J19" s="254"/>
      <c r="K19" s="254"/>
      <c r="L19" s="254"/>
      <c r="M19" s="254"/>
      <c r="N19" s="254"/>
      <c r="O19" s="254"/>
      <c r="P19" s="254"/>
      <c r="Q19" s="254"/>
      <c r="R19" s="254"/>
      <c r="S19" s="254"/>
      <c r="T19" s="254"/>
    </row>
    <row r="20" spans="1:113" s="29"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62" t="s">
        <v>2</v>
      </c>
      <c r="B21" s="255" t="s">
        <v>278</v>
      </c>
      <c r="C21" s="256"/>
      <c r="D21" s="259" t="s">
        <v>277</v>
      </c>
      <c r="E21" s="255" t="s">
        <v>276</v>
      </c>
      <c r="F21" s="256"/>
      <c r="G21" s="255" t="s">
        <v>275</v>
      </c>
      <c r="H21" s="256"/>
      <c r="I21" s="255" t="s">
        <v>274</v>
      </c>
      <c r="J21" s="256"/>
      <c r="K21" s="259" t="s">
        <v>273</v>
      </c>
      <c r="L21" s="255" t="s">
        <v>272</v>
      </c>
      <c r="M21" s="256"/>
      <c r="N21" s="255" t="s">
        <v>271</v>
      </c>
      <c r="O21" s="256"/>
      <c r="P21" s="259" t="s">
        <v>270</v>
      </c>
      <c r="Q21" s="247" t="s">
        <v>36</v>
      </c>
      <c r="R21" s="248"/>
      <c r="S21" s="247" t="s">
        <v>35</v>
      </c>
      <c r="T21" s="249"/>
    </row>
    <row r="22" spans="1:113" ht="204.75" customHeight="1" x14ac:dyDescent="0.25">
      <c r="A22" s="263"/>
      <c r="B22" s="257"/>
      <c r="C22" s="258"/>
      <c r="D22" s="261"/>
      <c r="E22" s="257"/>
      <c r="F22" s="258"/>
      <c r="G22" s="257"/>
      <c r="H22" s="258"/>
      <c r="I22" s="257"/>
      <c r="J22" s="258"/>
      <c r="K22" s="260"/>
      <c r="L22" s="257"/>
      <c r="M22" s="258"/>
      <c r="N22" s="257"/>
      <c r="O22" s="258"/>
      <c r="P22" s="260"/>
      <c r="Q22" s="43" t="s">
        <v>34</v>
      </c>
      <c r="R22" s="43" t="s">
        <v>250</v>
      </c>
      <c r="S22" s="43" t="s">
        <v>33</v>
      </c>
      <c r="T22" s="43" t="s">
        <v>32</v>
      </c>
    </row>
    <row r="23" spans="1:113" ht="51.75" customHeight="1" x14ac:dyDescent="0.25">
      <c r="A23" s="264"/>
      <c r="B23" s="83" t="s">
        <v>30</v>
      </c>
      <c r="C23" s="83" t="s">
        <v>31</v>
      </c>
      <c r="D23" s="26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285</v>
      </c>
      <c r="C25" s="91" t="s">
        <v>421</v>
      </c>
      <c r="D25" s="209" t="s">
        <v>416</v>
      </c>
      <c r="E25" s="91" t="s">
        <v>285</v>
      </c>
      <c r="F25" s="209" t="s">
        <v>546</v>
      </c>
      <c r="G25" s="91" t="s">
        <v>285</v>
      </c>
      <c r="H25" s="91" t="s">
        <v>421</v>
      </c>
      <c r="I25" s="91" t="s">
        <v>285</v>
      </c>
      <c r="J25" s="91" t="s">
        <v>285</v>
      </c>
      <c r="K25" s="91">
        <v>2026</v>
      </c>
      <c r="L25" s="91" t="s">
        <v>285</v>
      </c>
      <c r="M25" s="91">
        <v>10</v>
      </c>
      <c r="N25" s="91" t="s">
        <v>285</v>
      </c>
      <c r="O25" s="91">
        <v>0.63</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B22" zoomScale="70" zoomScaleNormal="100" zoomScaleSheetLayoutView="70" workbookViewId="0">
      <selection activeCell="J28" sqref="J28"/>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0" t="s">
        <v>6</v>
      </c>
      <c r="F7" s="250"/>
      <c r="G7" s="250"/>
      <c r="H7" s="250"/>
      <c r="I7" s="250"/>
      <c r="J7" s="250"/>
      <c r="K7" s="250"/>
      <c r="L7" s="250"/>
      <c r="M7" s="250"/>
      <c r="N7" s="250"/>
      <c r="O7" s="250"/>
      <c r="P7" s="250"/>
      <c r="Q7" s="250"/>
      <c r="R7" s="250"/>
      <c r="S7" s="250"/>
      <c r="T7" s="250"/>
      <c r="U7" s="250"/>
      <c r="V7" s="250"/>
      <c r="W7" s="250"/>
      <c r="X7" s="250"/>
      <c r="Y7" s="250"/>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7" t="s">
        <v>419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7"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7" t="str">
        <f>'1. паспорт местоположение'!A12:C12</f>
        <v>P_Кд_24_ЛК15_014678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7" customFormat="1" ht="18.75" customHeight="1" x14ac:dyDescent="0.2">
      <c r="E13" s="252" t="s">
        <v>4</v>
      </c>
      <c r="F13" s="252"/>
      <c r="G13" s="252"/>
      <c r="H13" s="252"/>
      <c r="I13" s="252"/>
      <c r="J13" s="252"/>
      <c r="K13" s="252"/>
      <c r="L13" s="252"/>
      <c r="M13" s="252"/>
      <c r="N13" s="252"/>
      <c r="O13" s="252"/>
      <c r="P13" s="252"/>
      <c r="Q13" s="252"/>
      <c r="R13" s="252"/>
      <c r="S13" s="252"/>
      <c r="T13" s="252"/>
      <c r="U13" s="252"/>
      <c r="V13" s="252"/>
      <c r="W13" s="252"/>
      <c r="X13" s="252"/>
      <c r="Y13" s="252"/>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1-38-24-0111 г. Краснодар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52" t="s">
        <v>3</v>
      </c>
      <c r="F16" s="252"/>
      <c r="G16" s="252"/>
      <c r="H16" s="252"/>
      <c r="I16" s="252"/>
      <c r="J16" s="252"/>
      <c r="K16" s="252"/>
      <c r="L16" s="252"/>
      <c r="M16" s="252"/>
      <c r="N16" s="252"/>
      <c r="O16" s="252"/>
      <c r="P16" s="252"/>
      <c r="Q16" s="252"/>
      <c r="R16" s="252"/>
      <c r="S16" s="252"/>
      <c r="T16" s="252"/>
      <c r="U16" s="252"/>
      <c r="V16" s="252"/>
      <c r="W16" s="252"/>
      <c r="X16" s="252"/>
      <c r="Y16" s="252"/>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113" ht="25.5" customHeight="1" x14ac:dyDescent="0.25">
      <c r="A19" s="254" t="s">
        <v>252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113" s="29" customFormat="1" ht="21" customHeight="1" x14ac:dyDescent="0.25"/>
    <row r="21" spans="1:113" ht="40.5" customHeight="1" x14ac:dyDescent="0.25">
      <c r="A21" s="268" t="s">
        <v>2</v>
      </c>
      <c r="B21" s="270" t="s">
        <v>255</v>
      </c>
      <c r="C21" s="271"/>
      <c r="D21" s="270" t="s">
        <v>257</v>
      </c>
      <c r="E21" s="271"/>
      <c r="F21" s="247" t="s">
        <v>29</v>
      </c>
      <c r="G21" s="249"/>
      <c r="H21" s="249"/>
      <c r="I21" s="248"/>
      <c r="J21" s="268" t="s">
        <v>258</v>
      </c>
      <c r="K21" s="270" t="s">
        <v>259</v>
      </c>
      <c r="L21" s="271"/>
      <c r="M21" s="270" t="s">
        <v>260</v>
      </c>
      <c r="N21" s="271"/>
      <c r="O21" s="270" t="s">
        <v>251</v>
      </c>
      <c r="P21" s="271"/>
      <c r="Q21" s="270" t="s">
        <v>41</v>
      </c>
      <c r="R21" s="271"/>
      <c r="S21" s="268" t="s">
        <v>40</v>
      </c>
      <c r="T21" s="268" t="s">
        <v>261</v>
      </c>
      <c r="U21" s="268" t="s">
        <v>256</v>
      </c>
      <c r="V21" s="270" t="s">
        <v>39</v>
      </c>
      <c r="W21" s="271"/>
      <c r="X21" s="247" t="s">
        <v>280</v>
      </c>
      <c r="Y21" s="249"/>
      <c r="Z21" s="247" t="s">
        <v>281</v>
      </c>
      <c r="AA21" s="249"/>
    </row>
    <row r="22" spans="1:113" ht="216" customHeight="1" x14ac:dyDescent="0.25">
      <c r="A22" s="274"/>
      <c r="B22" s="272"/>
      <c r="C22" s="273"/>
      <c r="D22" s="272"/>
      <c r="E22" s="273"/>
      <c r="F22" s="247" t="s">
        <v>38</v>
      </c>
      <c r="G22" s="248"/>
      <c r="H22" s="247" t="s">
        <v>37</v>
      </c>
      <c r="I22" s="248"/>
      <c r="J22" s="269"/>
      <c r="K22" s="272"/>
      <c r="L22" s="273"/>
      <c r="M22" s="272"/>
      <c r="N22" s="273"/>
      <c r="O22" s="272"/>
      <c r="P22" s="273"/>
      <c r="Q22" s="272"/>
      <c r="R22" s="273"/>
      <c r="S22" s="269"/>
      <c r="T22" s="269"/>
      <c r="U22" s="269"/>
      <c r="V22" s="272"/>
      <c r="W22" s="273"/>
      <c r="X22" s="43" t="s">
        <v>34</v>
      </c>
      <c r="Y22" s="43" t="s">
        <v>250</v>
      </c>
      <c r="Z22" s="43" t="s">
        <v>33</v>
      </c>
      <c r="AA22" s="43" t="s">
        <v>32</v>
      </c>
    </row>
    <row r="23" spans="1:113" ht="60" customHeight="1" x14ac:dyDescent="0.25">
      <c r="A23" s="26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91" t="s">
        <v>285</v>
      </c>
      <c r="C25" s="209" t="s">
        <v>547</v>
      </c>
      <c r="D25" s="91" t="s">
        <v>285</v>
      </c>
      <c r="E25" s="209" t="str">
        <f>C25</f>
        <v>КЛ-10 кВ от РУ-10 кВ ТП-590 до РУ-10 кВ проектируемой КТП</v>
      </c>
      <c r="F25" s="91" t="s">
        <v>285</v>
      </c>
      <c r="G25" s="91">
        <v>10</v>
      </c>
      <c r="H25" s="91" t="s">
        <v>285</v>
      </c>
      <c r="I25" s="91">
        <v>10</v>
      </c>
      <c r="J25" s="153">
        <v>2026</v>
      </c>
      <c r="K25" s="91" t="s">
        <v>285</v>
      </c>
      <c r="L25" s="91" t="s">
        <v>285</v>
      </c>
      <c r="M25" s="91" t="s">
        <v>285</v>
      </c>
      <c r="N25" s="90" t="s">
        <v>425</v>
      </c>
      <c r="O25" s="91" t="s">
        <v>285</v>
      </c>
      <c r="P25" s="90" t="s">
        <v>417</v>
      </c>
      <c r="Q25" s="91" t="s">
        <v>285</v>
      </c>
      <c r="R25" s="90">
        <v>0.625</v>
      </c>
      <c r="S25" s="91" t="s">
        <v>285</v>
      </c>
      <c r="T25" s="91" t="s">
        <v>285</v>
      </c>
      <c r="U25" s="91" t="s">
        <v>285</v>
      </c>
      <c r="V25" s="91" t="s">
        <v>285</v>
      </c>
      <c r="W25" s="91" t="s">
        <v>285</v>
      </c>
      <c r="X25" s="91" t="s">
        <v>285</v>
      </c>
      <c r="Y25" s="91" t="s">
        <v>285</v>
      </c>
      <c r="Z25" s="91" t="s">
        <v>285</v>
      </c>
      <c r="AA25" s="91" t="s">
        <v>285</v>
      </c>
    </row>
    <row r="26" spans="1:113" ht="141.75" customHeight="1" x14ac:dyDescent="0.25">
      <c r="A26" s="91">
        <v>2</v>
      </c>
      <c r="B26" s="91" t="s">
        <v>285</v>
      </c>
      <c r="C26" s="209" t="s">
        <v>548</v>
      </c>
      <c r="D26" s="91" t="s">
        <v>285</v>
      </c>
      <c r="E26" s="209" t="str">
        <f>C26</f>
        <v>ВЛ-10 кВ от РУ-10 кВ проектируемой КТП до ВЛ-10 кВ «ТП-1381п – ТП-590/790п».</v>
      </c>
      <c r="F26" s="91" t="s">
        <v>285</v>
      </c>
      <c r="G26" s="91">
        <v>10</v>
      </c>
      <c r="H26" s="91" t="s">
        <v>285</v>
      </c>
      <c r="I26" s="91">
        <v>10</v>
      </c>
      <c r="J26" s="153">
        <v>2026</v>
      </c>
      <c r="K26" s="91" t="s">
        <v>285</v>
      </c>
      <c r="L26" s="91" t="s">
        <v>285</v>
      </c>
      <c r="M26" s="91" t="s">
        <v>285</v>
      </c>
      <c r="N26" s="90" t="s">
        <v>549</v>
      </c>
      <c r="O26" s="91" t="s">
        <v>285</v>
      </c>
      <c r="P26" s="90" t="s">
        <v>550</v>
      </c>
      <c r="Q26" s="91" t="s">
        <v>285</v>
      </c>
      <c r="R26" s="90">
        <v>5.0000000000000001E-3</v>
      </c>
      <c r="S26" s="91" t="s">
        <v>285</v>
      </c>
      <c r="T26" s="91" t="s">
        <v>285</v>
      </c>
      <c r="U26" s="91" t="s">
        <v>285</v>
      </c>
      <c r="V26" s="91" t="s">
        <v>285</v>
      </c>
      <c r="W26" s="91" t="s">
        <v>285</v>
      </c>
      <c r="X26" s="91" t="s">
        <v>285</v>
      </c>
      <c r="Y26" s="91" t="s">
        <v>285</v>
      </c>
      <c r="Z26" s="91" t="s">
        <v>285</v>
      </c>
      <c r="AA26" s="91" t="s">
        <v>285</v>
      </c>
    </row>
    <row r="27" spans="1:113" ht="141.75" customHeight="1" x14ac:dyDescent="0.25">
      <c r="A27" s="91">
        <v>3</v>
      </c>
      <c r="B27" s="91" t="s">
        <v>285</v>
      </c>
      <c r="C27" s="209" t="s">
        <v>426</v>
      </c>
      <c r="D27" s="91" t="s">
        <v>285</v>
      </c>
      <c r="E27" s="209" t="str">
        <f>C27</f>
        <v>ВЛ-0,4 кВ от РУ-0,4 кВ проектируемой КТП</v>
      </c>
      <c r="F27" s="91" t="s">
        <v>285</v>
      </c>
      <c r="G27" s="91">
        <v>0.4</v>
      </c>
      <c r="H27" s="91" t="s">
        <v>285</v>
      </c>
      <c r="I27" s="91">
        <v>0.4</v>
      </c>
      <c r="J27" s="153">
        <v>2026</v>
      </c>
      <c r="K27" s="91" t="s">
        <v>285</v>
      </c>
      <c r="L27" s="91" t="s">
        <v>285</v>
      </c>
      <c r="M27" s="91" t="s">
        <v>285</v>
      </c>
      <c r="N27" s="90" t="s">
        <v>551</v>
      </c>
      <c r="O27" s="91" t="s">
        <v>285</v>
      </c>
      <c r="P27" s="90" t="s">
        <v>417</v>
      </c>
      <c r="Q27" s="91" t="s">
        <v>285</v>
      </c>
      <c r="R27" s="90">
        <v>1.3480000000000001</v>
      </c>
      <c r="S27" s="91" t="s">
        <v>285</v>
      </c>
      <c r="T27" s="91" t="s">
        <v>285</v>
      </c>
      <c r="U27" s="91" t="s">
        <v>285</v>
      </c>
      <c r="V27" s="91" t="s">
        <v>285</v>
      </c>
      <c r="W27" s="91" t="s">
        <v>285</v>
      </c>
      <c r="X27" s="91" t="s">
        <v>285</v>
      </c>
      <c r="Y27" s="91" t="s">
        <v>285</v>
      </c>
      <c r="Z27" s="91" t="s">
        <v>285</v>
      </c>
      <c r="AA27" s="91" t="s">
        <v>285</v>
      </c>
    </row>
    <row r="29" spans="1:113" x14ac:dyDescent="0.25">
      <c r="B29" s="78"/>
      <c r="C29" s="78"/>
      <c r="D29" s="78"/>
      <c r="E29" s="78"/>
      <c r="F29" s="78" t="s">
        <v>291</v>
      </c>
      <c r="G29" s="78"/>
      <c r="H29" s="26"/>
      <c r="I29" s="26"/>
      <c r="J29" s="78"/>
      <c r="K29" s="78"/>
      <c r="L29" s="78"/>
      <c r="M29" s="78"/>
      <c r="N29" s="78"/>
      <c r="O29" s="78"/>
      <c r="P29" s="78" t="s">
        <v>408</v>
      </c>
      <c r="Q29" s="78"/>
      <c r="R29" s="78"/>
      <c r="S29" s="78"/>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36" t="s">
        <v>6</v>
      </c>
      <c r="B7" s="236"/>
      <c r="C7" s="236"/>
      <c r="D7" s="181"/>
      <c r="E7" s="105"/>
      <c r="F7" s="105"/>
      <c r="G7" s="105"/>
      <c r="H7" s="105"/>
      <c r="I7" s="105"/>
      <c r="J7" s="105"/>
      <c r="K7" s="105"/>
      <c r="L7" s="105"/>
      <c r="M7" s="105"/>
      <c r="N7" s="105"/>
      <c r="O7" s="105"/>
      <c r="P7" s="105"/>
      <c r="Q7" s="105"/>
      <c r="R7" s="105"/>
      <c r="S7" s="105"/>
      <c r="T7" s="105"/>
      <c r="U7" s="105"/>
    </row>
    <row r="8" spans="1:29" s="11" customFormat="1" ht="18.75" x14ac:dyDescent="0.2">
      <c r="A8" s="236"/>
      <c r="B8" s="236"/>
      <c r="C8" s="236"/>
      <c r="D8" s="182"/>
      <c r="E8" s="127"/>
      <c r="F8" s="127"/>
      <c r="G8" s="127"/>
      <c r="H8" s="105"/>
      <c r="I8" s="105"/>
      <c r="J8" s="105"/>
      <c r="K8" s="105"/>
      <c r="L8" s="105"/>
      <c r="M8" s="105"/>
      <c r="N8" s="105"/>
      <c r="O8" s="105"/>
      <c r="P8" s="105"/>
      <c r="Q8" s="105"/>
      <c r="R8" s="105"/>
      <c r="S8" s="105"/>
      <c r="T8" s="105"/>
      <c r="U8" s="105"/>
    </row>
    <row r="9" spans="1:29" s="11" customFormat="1" ht="18.75" x14ac:dyDescent="0.2">
      <c r="A9" s="277" t="s">
        <v>418</v>
      </c>
      <c r="B9" s="277"/>
      <c r="C9" s="277"/>
      <c r="D9" s="183"/>
      <c r="E9" s="141"/>
      <c r="F9" s="141"/>
      <c r="G9" s="141"/>
      <c r="H9" s="105"/>
      <c r="I9" s="105"/>
      <c r="J9" s="105"/>
      <c r="K9" s="105"/>
      <c r="L9" s="105"/>
      <c r="M9" s="105"/>
      <c r="N9" s="105"/>
      <c r="O9" s="105"/>
      <c r="P9" s="105"/>
      <c r="Q9" s="105"/>
      <c r="R9" s="105"/>
      <c r="S9" s="105"/>
      <c r="T9" s="105"/>
      <c r="U9" s="105"/>
    </row>
    <row r="10" spans="1:29" s="11" customFormat="1" ht="18.75" x14ac:dyDescent="0.2">
      <c r="A10" s="228" t="s">
        <v>5</v>
      </c>
      <c r="B10" s="228"/>
      <c r="C10" s="228"/>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36"/>
      <c r="B11" s="236"/>
      <c r="C11" s="236"/>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7" t="str">
        <f>'1. паспорт местоположение'!A12:C12</f>
        <v>P_Кд_24_ЛК15_014678</v>
      </c>
      <c r="B12" s="277"/>
      <c r="C12" s="277"/>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8" t="s">
        <v>4</v>
      </c>
      <c r="B13" s="228"/>
      <c r="C13" s="228"/>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8"/>
      <c r="B14" s="238"/>
      <c r="C14" s="238"/>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6"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1-38-24-0111 г. Краснодар</v>
      </c>
      <c r="B15" s="276"/>
      <c r="C15" s="276"/>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8" t="s">
        <v>3</v>
      </c>
      <c r="B16" s="228"/>
      <c r="C16" s="228"/>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41"/>
      <c r="B17" s="241"/>
      <c r="C17" s="241"/>
      <c r="D17" s="185"/>
      <c r="E17" s="144"/>
      <c r="F17" s="144"/>
      <c r="G17" s="144"/>
      <c r="H17" s="144"/>
      <c r="I17" s="144"/>
      <c r="J17" s="144"/>
      <c r="K17" s="144"/>
      <c r="L17" s="144"/>
      <c r="M17" s="144"/>
      <c r="N17" s="144"/>
      <c r="O17" s="144"/>
      <c r="P17" s="144"/>
      <c r="Q17" s="144"/>
      <c r="R17" s="144"/>
    </row>
    <row r="18" spans="1:21" s="142" customFormat="1" ht="27.75" customHeight="1" x14ac:dyDescent="0.2">
      <c r="A18" s="242" t="s">
        <v>249</v>
      </c>
      <c r="B18" s="242"/>
      <c r="C18" s="242"/>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Строительство трансформаторной подстанции, строительство ЛЭП-10 кВ, строительство ЛЭП-0.4 кВ в соответствии с договором на ТП № 1-38-24-0111 г. Краснодар</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552</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405</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415</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2024</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422</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5" t="s">
        <v>407</v>
      </c>
      <c r="B32" s="275"/>
      <c r="C32" s="275"/>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7" t="s">
        <v>427</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0" t="s">
        <v>6</v>
      </c>
      <c r="B7" s="250"/>
      <c r="C7" s="250"/>
      <c r="D7" s="250"/>
      <c r="E7" s="250"/>
      <c r="F7" s="250"/>
      <c r="G7" s="250"/>
      <c r="H7" s="250"/>
      <c r="I7" s="250"/>
      <c r="J7" s="250"/>
      <c r="K7" s="250"/>
      <c r="L7" s="250"/>
      <c r="M7" s="250"/>
      <c r="N7" s="250"/>
      <c r="O7" s="250"/>
      <c r="P7" s="68"/>
      <c r="Q7" s="68"/>
      <c r="R7" s="68"/>
      <c r="S7" s="68"/>
      <c r="T7" s="68"/>
      <c r="U7" s="68"/>
      <c r="V7" s="68"/>
      <c r="W7" s="68"/>
      <c r="X7" s="68"/>
      <c r="Y7" s="68"/>
      <c r="Z7" s="68"/>
    </row>
    <row r="8" spans="1:28" s="7" customFormat="1" ht="18.75" x14ac:dyDescent="0.2">
      <c r="A8" s="250"/>
      <c r="B8" s="250"/>
      <c r="C8" s="250"/>
      <c r="D8" s="250"/>
      <c r="E8" s="250"/>
      <c r="F8" s="250"/>
      <c r="G8" s="250"/>
      <c r="H8" s="250"/>
      <c r="I8" s="250"/>
      <c r="J8" s="250"/>
      <c r="K8" s="250"/>
      <c r="L8" s="250"/>
      <c r="M8" s="250"/>
      <c r="N8" s="250"/>
      <c r="O8" s="250"/>
      <c r="P8" s="68"/>
      <c r="Q8" s="68"/>
      <c r="R8" s="68"/>
      <c r="S8" s="68"/>
      <c r="T8" s="68"/>
      <c r="U8" s="68"/>
      <c r="V8" s="68"/>
      <c r="W8" s="68"/>
      <c r="X8" s="68"/>
      <c r="Y8" s="68"/>
      <c r="Z8" s="68"/>
    </row>
    <row r="9" spans="1:28" s="7" customFormat="1" ht="18.75" x14ac:dyDescent="0.2">
      <c r="A9" s="250" t="str">
        <f>'1. паспорт местоположение'!A9:C9</f>
        <v>АО "Электросети Кубани" филиал "Краснодарэлектросеть"</v>
      </c>
      <c r="B9" s="250"/>
      <c r="C9" s="250"/>
      <c r="D9" s="250"/>
      <c r="E9" s="250"/>
      <c r="F9" s="250"/>
      <c r="G9" s="250"/>
      <c r="H9" s="250"/>
      <c r="I9" s="250"/>
      <c r="J9" s="250"/>
      <c r="K9" s="250"/>
      <c r="L9" s="250"/>
      <c r="M9" s="250"/>
      <c r="N9" s="250"/>
      <c r="O9" s="250"/>
      <c r="P9" s="68"/>
      <c r="Q9" s="68"/>
      <c r="R9" s="68"/>
      <c r="S9" s="68"/>
      <c r="T9" s="68"/>
      <c r="U9" s="68"/>
      <c r="V9" s="68"/>
      <c r="W9" s="68"/>
      <c r="X9" s="68"/>
      <c r="Y9" s="68"/>
      <c r="Z9" s="68"/>
    </row>
    <row r="10" spans="1:28" s="7" customFormat="1" ht="18.75" x14ac:dyDescent="0.2">
      <c r="A10" s="252" t="s">
        <v>5</v>
      </c>
      <c r="B10" s="252"/>
      <c r="C10" s="252"/>
      <c r="D10" s="252"/>
      <c r="E10" s="252"/>
      <c r="F10" s="252"/>
      <c r="G10" s="252"/>
      <c r="H10" s="252"/>
      <c r="I10" s="252"/>
      <c r="J10" s="252"/>
      <c r="K10" s="252"/>
      <c r="L10" s="252"/>
      <c r="M10" s="252"/>
      <c r="N10" s="252"/>
      <c r="O10" s="252"/>
      <c r="P10" s="68"/>
      <c r="Q10" s="68"/>
      <c r="R10" s="68"/>
      <c r="S10" s="68"/>
      <c r="T10" s="68"/>
      <c r="U10" s="68"/>
      <c r="V10" s="68"/>
      <c r="W10" s="68"/>
      <c r="X10" s="68"/>
      <c r="Y10" s="68"/>
      <c r="Z10" s="68"/>
    </row>
    <row r="11" spans="1:28" s="7" customFormat="1" ht="18.75" x14ac:dyDescent="0.2">
      <c r="A11" s="250"/>
      <c r="B11" s="250"/>
      <c r="C11" s="250"/>
      <c r="D11" s="250"/>
      <c r="E11" s="250"/>
      <c r="F11" s="250"/>
      <c r="G11" s="250"/>
      <c r="H11" s="250"/>
      <c r="I11" s="250"/>
      <c r="J11" s="250"/>
      <c r="K11" s="250"/>
      <c r="L11" s="250"/>
      <c r="M11" s="250"/>
      <c r="N11" s="250"/>
      <c r="O11" s="250"/>
      <c r="P11" s="68"/>
      <c r="Q11" s="68"/>
      <c r="R11" s="68"/>
      <c r="S11" s="68"/>
      <c r="T11" s="68"/>
      <c r="U11" s="68"/>
      <c r="V11" s="68"/>
      <c r="W11" s="68"/>
      <c r="X11" s="68"/>
      <c r="Y11" s="68"/>
      <c r="Z11" s="68"/>
    </row>
    <row r="12" spans="1:28" s="11" customFormat="1" ht="18.75" x14ac:dyDescent="0.2">
      <c r="A12" s="237" t="str">
        <f>'1. паспорт местоположение'!A12:C12</f>
        <v>P_Кд_24_ЛК15_014678</v>
      </c>
      <c r="B12" s="237"/>
      <c r="C12" s="237"/>
      <c r="D12" s="237"/>
      <c r="E12" s="237"/>
      <c r="F12" s="237"/>
      <c r="G12" s="237"/>
      <c r="H12" s="237"/>
      <c r="I12" s="237"/>
      <c r="J12" s="237"/>
      <c r="K12" s="237"/>
      <c r="L12" s="237"/>
      <c r="M12" s="237"/>
      <c r="N12" s="237"/>
      <c r="O12" s="237"/>
      <c r="P12" s="105"/>
      <c r="Q12" s="105"/>
      <c r="R12" s="105"/>
      <c r="S12" s="105"/>
      <c r="T12" s="105"/>
      <c r="U12" s="105"/>
      <c r="V12" s="105"/>
      <c r="W12" s="105"/>
      <c r="X12" s="105"/>
      <c r="Y12" s="105"/>
      <c r="Z12" s="105"/>
    </row>
    <row r="13" spans="1:28" s="7" customFormat="1" ht="18.75" x14ac:dyDescent="0.2">
      <c r="A13" s="252" t="s">
        <v>4</v>
      </c>
      <c r="B13" s="252"/>
      <c r="C13" s="252"/>
      <c r="D13" s="252"/>
      <c r="E13" s="252"/>
      <c r="F13" s="252"/>
      <c r="G13" s="252"/>
      <c r="H13" s="252"/>
      <c r="I13" s="252"/>
      <c r="J13" s="252"/>
      <c r="K13" s="252"/>
      <c r="L13" s="252"/>
      <c r="M13" s="252"/>
      <c r="N13" s="252"/>
      <c r="O13" s="252"/>
      <c r="P13" s="68"/>
      <c r="Q13" s="68"/>
      <c r="R13" s="68"/>
      <c r="S13" s="68"/>
      <c r="T13" s="68"/>
      <c r="U13" s="68"/>
      <c r="V13" s="68"/>
      <c r="W13" s="68"/>
      <c r="X13" s="68"/>
      <c r="Y13" s="68"/>
      <c r="Z13" s="68"/>
    </row>
    <row r="14" spans="1:28" s="4" customFormat="1" ht="15.75" customHeight="1" x14ac:dyDescent="0.2">
      <c r="A14" s="238"/>
      <c r="B14" s="238"/>
      <c r="C14" s="238"/>
      <c r="D14" s="238"/>
      <c r="E14" s="238"/>
      <c r="F14" s="238"/>
      <c r="G14" s="238"/>
      <c r="H14" s="238"/>
      <c r="I14" s="238"/>
      <c r="J14" s="238"/>
      <c r="K14" s="238"/>
      <c r="L14" s="238"/>
      <c r="M14" s="238"/>
      <c r="N14" s="238"/>
      <c r="O14" s="238"/>
      <c r="P14" s="98"/>
      <c r="Q14" s="98"/>
      <c r="R14" s="98"/>
      <c r="S14" s="98"/>
      <c r="T14" s="98"/>
      <c r="U14" s="98"/>
      <c r="V14" s="98"/>
      <c r="W14" s="98"/>
      <c r="X14" s="98"/>
      <c r="Y14" s="98"/>
      <c r="Z14" s="98"/>
    </row>
    <row r="15" spans="1:28" s="142" customFormat="1" ht="18.75" x14ac:dyDescent="0.2">
      <c r="A15" s="23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1-38-24-0111 г. Краснодар</v>
      </c>
      <c r="B15" s="237"/>
      <c r="C15" s="237"/>
      <c r="D15" s="237"/>
      <c r="E15" s="237"/>
      <c r="F15" s="237"/>
      <c r="G15" s="237"/>
      <c r="H15" s="237"/>
      <c r="I15" s="237"/>
      <c r="J15" s="237"/>
      <c r="K15" s="237"/>
      <c r="L15" s="237"/>
      <c r="M15" s="237"/>
      <c r="N15" s="237"/>
      <c r="O15" s="237"/>
      <c r="P15" s="141"/>
      <c r="Q15" s="141"/>
      <c r="R15" s="141"/>
      <c r="S15" s="141"/>
      <c r="T15" s="141"/>
      <c r="U15" s="141"/>
      <c r="V15" s="141"/>
      <c r="W15" s="141"/>
      <c r="X15" s="141"/>
      <c r="Y15" s="141"/>
      <c r="Z15" s="141"/>
    </row>
    <row r="16" spans="1:28" s="2" customFormat="1" ht="15" customHeight="1" x14ac:dyDescent="0.2">
      <c r="A16" s="252" t="s">
        <v>3</v>
      </c>
      <c r="B16" s="252"/>
      <c r="C16" s="252"/>
      <c r="D16" s="252"/>
      <c r="E16" s="252"/>
      <c r="F16" s="252"/>
      <c r="G16" s="252"/>
      <c r="H16" s="252"/>
      <c r="I16" s="252"/>
      <c r="J16" s="252"/>
      <c r="K16" s="252"/>
      <c r="L16" s="252"/>
      <c r="M16" s="252"/>
      <c r="N16" s="252"/>
      <c r="O16" s="252"/>
      <c r="P16" s="67"/>
      <c r="Q16" s="67"/>
      <c r="R16" s="67"/>
      <c r="S16" s="67"/>
      <c r="T16" s="67"/>
      <c r="U16" s="67"/>
      <c r="V16" s="67"/>
      <c r="W16" s="67"/>
      <c r="X16" s="67"/>
      <c r="Y16" s="67"/>
      <c r="Z16" s="67"/>
    </row>
    <row r="17" spans="1:113" s="2" customFormat="1" ht="15" customHeight="1" x14ac:dyDescent="0.2">
      <c r="A17" s="253"/>
      <c r="B17" s="253"/>
      <c r="C17" s="253"/>
      <c r="D17" s="253"/>
      <c r="E17" s="253"/>
      <c r="F17" s="253"/>
      <c r="G17" s="253"/>
      <c r="H17" s="253"/>
      <c r="I17" s="253"/>
      <c r="J17" s="253"/>
      <c r="K17" s="253"/>
      <c r="L17" s="253"/>
      <c r="M17" s="253"/>
      <c r="N17" s="253"/>
      <c r="O17" s="253"/>
      <c r="P17" s="99"/>
      <c r="Q17" s="99"/>
      <c r="R17" s="99"/>
      <c r="S17" s="99"/>
      <c r="T17" s="99"/>
      <c r="U17" s="99"/>
      <c r="V17" s="99"/>
      <c r="W17" s="99"/>
    </row>
    <row r="18" spans="1:113" s="2" customFormat="1" ht="91.5" customHeight="1" x14ac:dyDescent="0.2">
      <c r="A18" s="278" t="s">
        <v>324</v>
      </c>
      <c r="B18" s="278"/>
      <c r="C18" s="278"/>
      <c r="D18" s="278"/>
      <c r="E18" s="278"/>
      <c r="F18" s="278"/>
      <c r="G18" s="278"/>
      <c r="H18" s="278"/>
      <c r="I18" s="278"/>
      <c r="J18" s="278"/>
      <c r="K18" s="278"/>
      <c r="L18" s="278"/>
      <c r="M18" s="278"/>
      <c r="N18" s="278"/>
      <c r="O18" s="278"/>
      <c r="P18" s="3"/>
      <c r="Q18" s="3"/>
      <c r="R18" s="3"/>
      <c r="S18" s="3"/>
      <c r="T18" s="3"/>
      <c r="U18" s="3"/>
      <c r="V18" s="3"/>
      <c r="W18" s="3"/>
      <c r="X18" s="3"/>
      <c r="Y18" s="3"/>
      <c r="Z18" s="3"/>
    </row>
    <row r="19" spans="1:113" s="2" customFormat="1" ht="78" customHeight="1" x14ac:dyDescent="0.2">
      <c r="A19" s="279" t="s">
        <v>2</v>
      </c>
      <c r="B19" s="279" t="s">
        <v>325</v>
      </c>
      <c r="C19" s="279" t="s">
        <v>326</v>
      </c>
      <c r="D19" s="279" t="s">
        <v>327</v>
      </c>
      <c r="E19" s="280" t="s">
        <v>328</v>
      </c>
      <c r="F19" s="281"/>
      <c r="G19" s="281"/>
      <c r="H19" s="281"/>
      <c r="I19" s="282"/>
      <c r="J19" s="279" t="s">
        <v>329</v>
      </c>
      <c r="K19" s="279"/>
      <c r="L19" s="279"/>
      <c r="M19" s="279"/>
      <c r="N19" s="279"/>
      <c r="O19" s="279"/>
      <c r="P19" s="99"/>
      <c r="Q19" s="99"/>
      <c r="R19" s="99"/>
      <c r="S19" s="99"/>
      <c r="T19" s="99"/>
      <c r="U19" s="99"/>
      <c r="V19" s="99"/>
      <c r="W19" s="99"/>
    </row>
    <row r="20" spans="1:113" s="2" customFormat="1" ht="51" customHeight="1" x14ac:dyDescent="0.2">
      <c r="A20" s="279"/>
      <c r="B20" s="279"/>
      <c r="C20" s="279"/>
      <c r="D20" s="279"/>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6" t="s">
        <v>6</v>
      </c>
      <c r="B7" s="236"/>
      <c r="C7" s="236"/>
      <c r="D7" s="236"/>
      <c r="E7" s="236"/>
      <c r="F7" s="236"/>
      <c r="G7" s="236"/>
      <c r="H7" s="236"/>
      <c r="I7" s="236"/>
      <c r="J7" s="236"/>
    </row>
    <row r="8" spans="1:42" ht="18.75" x14ac:dyDescent="0.25">
      <c r="A8" s="236"/>
      <c r="B8" s="236"/>
      <c r="C8" s="236"/>
      <c r="D8" s="236"/>
      <c r="E8" s="236"/>
      <c r="F8" s="236"/>
      <c r="G8" s="236"/>
      <c r="H8" s="236"/>
      <c r="I8" s="236"/>
      <c r="J8" s="236"/>
    </row>
    <row r="9" spans="1:42" x14ac:dyDescent="0.25">
      <c r="A9" s="285" t="str">
        <f>'1. паспорт местоположение'!A9:C9</f>
        <v>АО "Электросети Кубани" филиал "Краснодарэлектросеть"</v>
      </c>
      <c r="B9" s="285"/>
      <c r="C9" s="285"/>
      <c r="D9" s="285"/>
      <c r="E9" s="285"/>
      <c r="F9" s="285"/>
      <c r="G9" s="285"/>
      <c r="H9" s="285"/>
      <c r="I9" s="285"/>
      <c r="J9" s="285"/>
    </row>
    <row r="10" spans="1:42" x14ac:dyDescent="0.25">
      <c r="A10" s="228" t="s">
        <v>5</v>
      </c>
      <c r="B10" s="228"/>
      <c r="C10" s="228"/>
      <c r="D10" s="228"/>
      <c r="E10" s="228"/>
      <c r="F10" s="228"/>
      <c r="G10" s="228"/>
      <c r="H10" s="228"/>
      <c r="I10" s="228"/>
      <c r="J10" s="228"/>
    </row>
    <row r="11" spans="1:42" ht="18.75" x14ac:dyDescent="0.25">
      <c r="A11" s="236"/>
      <c r="B11" s="236"/>
      <c r="C11" s="236"/>
      <c r="D11" s="236"/>
      <c r="E11" s="236"/>
      <c r="F11" s="236"/>
      <c r="G11" s="236"/>
      <c r="H11" s="236"/>
      <c r="I11" s="236"/>
      <c r="J11" s="236"/>
    </row>
    <row r="12" spans="1:42" x14ac:dyDescent="0.25">
      <c r="A12" s="277" t="str">
        <f>'1. паспорт местоположение'!A12:C12</f>
        <v>P_Кд_24_ЛК15_014678</v>
      </c>
      <c r="B12" s="277"/>
      <c r="C12" s="277"/>
      <c r="D12" s="277"/>
      <c r="E12" s="277"/>
      <c r="F12" s="277"/>
      <c r="G12" s="277"/>
      <c r="H12" s="277"/>
      <c r="I12" s="277"/>
      <c r="J12" s="277"/>
    </row>
    <row r="13" spans="1:42" x14ac:dyDescent="0.25">
      <c r="A13" s="228" t="s">
        <v>4</v>
      </c>
      <c r="B13" s="228"/>
      <c r="C13" s="228"/>
      <c r="D13" s="228"/>
      <c r="E13" s="228"/>
      <c r="F13" s="228"/>
      <c r="G13" s="228"/>
      <c r="H13" s="228"/>
      <c r="I13" s="228"/>
      <c r="J13" s="228"/>
    </row>
    <row r="14" spans="1:42" ht="18.75" x14ac:dyDescent="0.25">
      <c r="A14" s="238"/>
      <c r="B14" s="238"/>
      <c r="C14" s="238"/>
      <c r="D14" s="238"/>
      <c r="E14" s="238"/>
      <c r="F14" s="238"/>
      <c r="G14" s="238"/>
      <c r="H14" s="238"/>
      <c r="I14" s="238"/>
      <c r="J14" s="238"/>
    </row>
    <row r="15" spans="1:42" x14ac:dyDescent="0.25">
      <c r="A15" s="27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1-38-24-0111 г. Краснодар</v>
      </c>
      <c r="B15" s="277"/>
      <c r="C15" s="277"/>
      <c r="D15" s="277"/>
      <c r="E15" s="277"/>
      <c r="F15" s="277"/>
      <c r="G15" s="277"/>
      <c r="H15" s="277"/>
      <c r="I15" s="277"/>
      <c r="J15" s="277"/>
    </row>
    <row r="16" spans="1:42" x14ac:dyDescent="0.25">
      <c r="A16" s="228" t="s">
        <v>3</v>
      </c>
      <c r="B16" s="228"/>
      <c r="C16" s="228"/>
      <c r="D16" s="228"/>
      <c r="E16" s="228"/>
      <c r="F16" s="228"/>
      <c r="G16" s="228"/>
      <c r="H16" s="228"/>
      <c r="I16" s="228"/>
      <c r="J16" s="228"/>
    </row>
    <row r="17" spans="1:10" ht="15.75" customHeight="1" x14ac:dyDescent="0.25">
      <c r="J17" s="109"/>
    </row>
    <row r="18" spans="1:10" x14ac:dyDescent="0.25">
      <c r="I18" s="23"/>
    </row>
    <row r="19" spans="1:10" ht="15.75" customHeight="1" x14ac:dyDescent="0.25">
      <c r="A19" s="284" t="s">
        <v>342</v>
      </c>
      <c r="B19" s="284"/>
      <c r="C19" s="284"/>
      <c r="D19" s="284"/>
      <c r="E19" s="284"/>
      <c r="F19" s="284"/>
      <c r="G19" s="284"/>
      <c r="H19" s="284"/>
      <c r="I19" s="284"/>
      <c r="J19" s="284"/>
    </row>
    <row r="20" spans="1:10" x14ac:dyDescent="0.25">
      <c r="A20" s="31"/>
      <c r="B20" s="31"/>
      <c r="C20" s="114"/>
      <c r="D20" s="114"/>
      <c r="E20" s="114"/>
      <c r="F20" s="114"/>
      <c r="G20" s="114"/>
      <c r="H20" s="114"/>
      <c r="I20" s="114"/>
      <c r="J20" s="114"/>
    </row>
    <row r="21" spans="1:10" ht="28.5" customHeight="1" x14ac:dyDescent="0.25">
      <c r="A21" s="286" t="s">
        <v>140</v>
      </c>
      <c r="B21" s="286" t="s">
        <v>139</v>
      </c>
      <c r="C21" s="292" t="s">
        <v>199</v>
      </c>
      <c r="D21" s="292"/>
      <c r="E21" s="292"/>
      <c r="F21" s="292"/>
      <c r="G21" s="287" t="s">
        <v>138</v>
      </c>
      <c r="H21" s="289" t="s">
        <v>201</v>
      </c>
      <c r="I21" s="286" t="s">
        <v>137</v>
      </c>
      <c r="J21" s="288" t="s">
        <v>200</v>
      </c>
    </row>
    <row r="22" spans="1:10" ht="58.5" customHeight="1" x14ac:dyDescent="0.25">
      <c r="A22" s="286"/>
      <c r="B22" s="286"/>
      <c r="C22" s="293" t="s">
        <v>1</v>
      </c>
      <c r="D22" s="293"/>
      <c r="E22" s="294" t="s">
        <v>0</v>
      </c>
      <c r="F22" s="295"/>
      <c r="G22" s="287"/>
      <c r="H22" s="290"/>
      <c r="I22" s="286"/>
      <c r="J22" s="288"/>
    </row>
    <row r="23" spans="1:10" ht="31.5" x14ac:dyDescent="0.25">
      <c r="A23" s="286"/>
      <c r="B23" s="286"/>
      <c r="C23" s="41" t="s">
        <v>136</v>
      </c>
      <c r="D23" s="41" t="s">
        <v>135</v>
      </c>
      <c r="E23" s="41" t="s">
        <v>136</v>
      </c>
      <c r="F23" s="41" t="s">
        <v>135</v>
      </c>
      <c r="G23" s="287"/>
      <c r="H23" s="291"/>
      <c r="I23" s="286"/>
      <c r="J23" s="288"/>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83" t="s">
        <v>407</v>
      </c>
      <c r="B56" s="283"/>
      <c r="C56" s="283"/>
      <c r="D56" s="283"/>
      <c r="E56" s="283"/>
      <c r="F56" s="283"/>
      <c r="G56" s="283"/>
      <c r="H56" s="283"/>
      <c r="I56" s="283"/>
      <c r="J56" s="28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5" zoomScale="70" zoomScaleNormal="70" zoomScaleSheetLayoutView="70" workbookViewId="0">
      <selection activeCell="Z57" sqref="Z57"/>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27" t="s">
        <v>427</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25">
      <c r="AC5" s="112"/>
    </row>
    <row r="6" spans="1:29" ht="18.75" x14ac:dyDescent="0.25">
      <c r="A6" s="236" t="s">
        <v>6</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7" t="str">
        <f>'1. паспорт местоположение'!A12:C12</f>
        <v>P_Кд_24_ЛК15_014678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3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1-38-24-0111 г. Краснодар</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86" t="s">
        <v>106</v>
      </c>
      <c r="B20" s="286" t="s">
        <v>105</v>
      </c>
      <c r="C20" s="286" t="s">
        <v>104</v>
      </c>
      <c r="D20" s="286"/>
      <c r="E20" s="292" t="s">
        <v>103</v>
      </c>
      <c r="F20" s="292"/>
      <c r="G20" s="286" t="s">
        <v>344</v>
      </c>
      <c r="H20" s="296" t="s">
        <v>338</v>
      </c>
      <c r="I20" s="296"/>
      <c r="J20" s="296"/>
      <c r="K20" s="296"/>
      <c r="L20" s="296" t="s">
        <v>339</v>
      </c>
      <c r="M20" s="296"/>
      <c r="N20" s="296"/>
      <c r="O20" s="296"/>
      <c r="P20" s="296" t="s">
        <v>340</v>
      </c>
      <c r="Q20" s="296"/>
      <c r="R20" s="296"/>
      <c r="S20" s="296"/>
      <c r="T20" s="296" t="s">
        <v>423</v>
      </c>
      <c r="U20" s="296"/>
      <c r="V20" s="296"/>
      <c r="W20" s="296"/>
      <c r="X20" s="296" t="s">
        <v>428</v>
      </c>
      <c r="Y20" s="296"/>
      <c r="Z20" s="296"/>
      <c r="AA20" s="296"/>
      <c r="AB20" s="302" t="s">
        <v>102</v>
      </c>
      <c r="AC20" s="302"/>
    </row>
    <row r="21" spans="1:29" ht="99.75" customHeight="1" x14ac:dyDescent="0.25">
      <c r="A21" s="286"/>
      <c r="B21" s="286"/>
      <c r="C21" s="286"/>
      <c r="D21" s="286"/>
      <c r="E21" s="292"/>
      <c r="F21" s="292"/>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302"/>
      <c r="AC21" s="302"/>
    </row>
    <row r="22" spans="1:29" ht="89.25" customHeight="1" x14ac:dyDescent="0.25">
      <c r="A22" s="286"/>
      <c r="B22" s="286"/>
      <c r="C22" s="129" t="s">
        <v>1</v>
      </c>
      <c r="D22" s="129" t="s">
        <v>99</v>
      </c>
      <c r="E22" s="32" t="s">
        <v>345</v>
      </c>
      <c r="F22" s="32" t="s">
        <v>346</v>
      </c>
      <c r="G22" s="28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X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si="0"/>
        <v>0</v>
      </c>
      <c r="Y24" s="37" t="s">
        <v>341</v>
      </c>
      <c r="Z24" s="37">
        <f>'1. паспорт местоположение'!C47</f>
        <v>17.680124849999999</v>
      </c>
      <c r="AA24" s="37">
        <f>Z24</f>
        <v>17.680124849999999</v>
      </c>
      <c r="AB24" s="37">
        <f>H24+L24+P24+T24+X24</f>
        <v>0</v>
      </c>
      <c r="AC24" s="37" t="e">
        <f>J24+N24+R24+V24+Z24</f>
        <v>#VALUE!</v>
      </c>
    </row>
    <row r="25" spans="1:29"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129" t="s">
        <v>341</v>
      </c>
      <c r="Z26" s="32"/>
      <c r="AA26" s="129" t="s">
        <v>341</v>
      </c>
      <c r="AB26" s="37">
        <f t="shared" si="1"/>
        <v>0</v>
      </c>
      <c r="AC26" s="37">
        <f t="shared" si="2"/>
        <v>0</v>
      </c>
    </row>
    <row r="27" spans="1:29"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c r="AA27" s="32" t="s">
        <v>341</v>
      </c>
      <c r="AB27" s="37">
        <f t="shared" si="1"/>
        <v>0</v>
      </c>
      <c r="AC27" s="37" t="e">
        <f t="shared" si="2"/>
        <v>#VALUE!</v>
      </c>
    </row>
    <row r="28" spans="1:29"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f>'1. паспорт местоположение'!C48</f>
        <v>0</v>
      </c>
      <c r="AA30" s="37" t="s">
        <v>341</v>
      </c>
      <c r="AB30" s="37">
        <f t="shared" si="1"/>
        <v>0</v>
      </c>
      <c r="AC30" s="37" t="e">
        <f t="shared" si="2"/>
        <v>#VALUE!</v>
      </c>
    </row>
    <row r="31" spans="1:29" ht="15.75" customHeight="1" x14ac:dyDescent="0.25">
      <c r="A31" s="36" t="s">
        <v>87</v>
      </c>
      <c r="B31" s="24" t="s">
        <v>86</v>
      </c>
      <c r="C31" s="210"/>
      <c r="D31" s="129"/>
      <c r="E31" s="129"/>
      <c r="F31" s="122">
        <f t="shared" ref="F31:F64" si="3">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7">
        <f t="shared" si="1"/>
        <v>0</v>
      </c>
      <c r="AC31" s="37" t="e">
        <f t="shared" si="2"/>
        <v>#VALUE!</v>
      </c>
    </row>
    <row r="32" spans="1:29" ht="31.5" x14ac:dyDescent="0.25">
      <c r="A32" s="36" t="s">
        <v>85</v>
      </c>
      <c r="B32" s="24" t="s">
        <v>84</v>
      </c>
      <c r="C32" s="129"/>
      <c r="D32" s="129"/>
      <c r="E32" s="129"/>
      <c r="F32" s="122">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9"/>
      <c r="D33" s="129"/>
      <c r="E33" s="129"/>
      <c r="F33" s="122">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9"/>
      <c r="D34" s="129"/>
      <c r="E34" s="129"/>
      <c r="F34" s="122">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v>0.63</v>
      </c>
      <c r="AA37" s="32"/>
      <c r="AB37" s="37">
        <f t="shared" si="1"/>
        <v>0</v>
      </c>
      <c r="AC37" s="37">
        <f>J37+N37+R37+V37+Z37</f>
        <v>0.63</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J38+N38+R38+V38+Z38</f>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J39+N39+R39+V39+Z39</f>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J40+N40+R40+V40+Z40</f>
        <v>0</v>
      </c>
    </row>
    <row r="41" spans="1:29" ht="15.75" customHeight="1" x14ac:dyDescent="0.25">
      <c r="A41" s="34" t="s">
        <v>72</v>
      </c>
      <c r="B41" s="24" t="s">
        <v>58</v>
      </c>
      <c r="C41" s="32"/>
      <c r="D41" s="129"/>
      <c r="E41" s="32"/>
      <c r="F41" s="122">
        <f t="shared" si="3"/>
        <v>0</v>
      </c>
      <c r="G41" s="32"/>
      <c r="H41" s="32"/>
      <c r="I41" s="32"/>
      <c r="J41" s="32"/>
      <c r="K41" s="32"/>
      <c r="L41" s="32"/>
      <c r="M41" s="32"/>
      <c r="N41" s="32"/>
      <c r="O41" s="32"/>
      <c r="P41" s="32"/>
      <c r="Q41" s="32"/>
      <c r="R41" s="32"/>
      <c r="S41" s="32"/>
      <c r="T41" s="32"/>
      <c r="U41" s="32"/>
      <c r="V41" s="32"/>
      <c r="W41" s="32"/>
      <c r="X41" s="32"/>
      <c r="Y41" s="32"/>
      <c r="Z41" s="32">
        <v>0.625</v>
      </c>
      <c r="AA41" s="32"/>
      <c r="AB41" s="37">
        <f t="shared" si="1"/>
        <v>0</v>
      </c>
      <c r="AC41" s="37">
        <f>J41+N41+R41+V41+Z41</f>
        <v>0.625</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v>0.63</v>
      </c>
      <c r="AA45" s="32"/>
      <c r="AB45" s="37">
        <f t="shared" si="1"/>
        <v>0</v>
      </c>
      <c r="AC45" s="37">
        <f t="shared" si="2"/>
        <v>0.63</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c r="E49" s="32"/>
      <c r="F49" s="122">
        <f t="shared" si="3"/>
        <v>0</v>
      </c>
      <c r="G49" s="32"/>
      <c r="H49" s="32"/>
      <c r="I49" s="32"/>
      <c r="J49" s="32"/>
      <c r="K49" s="32"/>
      <c r="L49" s="32"/>
      <c r="M49" s="32"/>
      <c r="N49" s="32"/>
      <c r="O49" s="32"/>
      <c r="P49" s="32"/>
      <c r="Q49" s="32"/>
      <c r="R49" s="32"/>
      <c r="S49" s="32"/>
      <c r="T49" s="32"/>
      <c r="U49" s="32"/>
      <c r="V49" s="32"/>
      <c r="W49" s="32"/>
      <c r="X49" s="32"/>
      <c r="Y49" s="32"/>
      <c r="Z49" s="32">
        <v>0.625</v>
      </c>
      <c r="AA49" s="32"/>
      <c r="AB49" s="37">
        <f t="shared" si="1"/>
        <v>0</v>
      </c>
      <c r="AC49" s="37">
        <f t="shared" si="2"/>
        <v>0.625</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129"/>
      <c r="D52" s="129"/>
      <c r="E52" s="129"/>
      <c r="F52" s="122">
        <f t="shared" si="3"/>
        <v>0</v>
      </c>
      <c r="G52" s="32"/>
      <c r="H52" s="206"/>
      <c r="I52" s="206"/>
      <c r="J52" s="203"/>
      <c r="K52" s="206"/>
      <c r="L52" s="32"/>
      <c r="M52" s="32"/>
      <c r="N52" s="32"/>
      <c r="O52" s="32"/>
      <c r="P52" s="32"/>
      <c r="Q52" s="32"/>
      <c r="R52" s="32"/>
      <c r="S52" s="32"/>
      <c r="T52" s="32"/>
      <c r="U52" s="32"/>
      <c r="V52" s="216"/>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6"/>
      <c r="I53" s="206"/>
      <c r="J53" s="206"/>
      <c r="K53" s="206"/>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6"/>
      <c r="I54" s="206"/>
      <c r="J54" s="206"/>
      <c r="K54" s="206"/>
      <c r="L54" s="32"/>
      <c r="M54" s="32"/>
      <c r="N54" s="32"/>
      <c r="O54" s="32"/>
      <c r="P54" s="32"/>
      <c r="Q54" s="32"/>
      <c r="R54" s="32"/>
      <c r="S54" s="32"/>
      <c r="T54" s="32"/>
      <c r="U54" s="32"/>
      <c r="V54" s="32"/>
      <c r="W54" s="32"/>
      <c r="X54" s="32"/>
      <c r="Y54" s="32"/>
      <c r="Z54" s="32">
        <v>0.63</v>
      </c>
      <c r="AA54" s="32"/>
      <c r="AB54" s="37">
        <f t="shared" si="1"/>
        <v>0</v>
      </c>
      <c r="AC54" s="37">
        <f t="shared" si="2"/>
        <v>0.63</v>
      </c>
    </row>
    <row r="55" spans="1:29" ht="15.75" customHeight="1" x14ac:dyDescent="0.25">
      <c r="A55" s="34" t="s">
        <v>50</v>
      </c>
      <c r="B55" s="33" t="s">
        <v>44</v>
      </c>
      <c r="C55" s="123"/>
      <c r="D55" s="129"/>
      <c r="E55" s="129"/>
      <c r="F55" s="122">
        <f t="shared" si="3"/>
        <v>0</v>
      </c>
      <c r="G55" s="32"/>
      <c r="H55" s="206"/>
      <c r="I55" s="206"/>
      <c r="J55" s="206"/>
      <c r="K55" s="206"/>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c r="E56" s="129"/>
      <c r="F56" s="122">
        <f t="shared" si="3"/>
        <v>0</v>
      </c>
      <c r="G56" s="137"/>
      <c r="H56" s="206"/>
      <c r="I56" s="206"/>
      <c r="J56" s="206"/>
      <c r="K56" s="206"/>
      <c r="L56" s="32"/>
      <c r="M56" s="32"/>
      <c r="N56" s="32"/>
      <c r="O56" s="32"/>
      <c r="P56" s="32"/>
      <c r="Q56" s="32"/>
      <c r="R56" s="32"/>
      <c r="S56" s="32"/>
      <c r="T56" s="32"/>
      <c r="U56" s="32"/>
      <c r="V56" s="32"/>
      <c r="W56" s="32"/>
      <c r="X56" s="32"/>
      <c r="Y56" s="32"/>
      <c r="Z56" s="32">
        <v>0.625</v>
      </c>
      <c r="AA56" s="32"/>
      <c r="AB56" s="37">
        <f t="shared" si="1"/>
        <v>0</v>
      </c>
      <c r="AC56" s="37">
        <f t="shared" si="2"/>
        <v>0.625</v>
      </c>
    </row>
    <row r="57" spans="1:29" ht="18.75" x14ac:dyDescent="0.25">
      <c r="A57" s="34" t="s">
        <v>48</v>
      </c>
      <c r="B57" s="33" t="s">
        <v>42</v>
      </c>
      <c r="C57" s="123"/>
      <c r="D57" s="129"/>
      <c r="E57" s="129"/>
      <c r="F57" s="122">
        <f t="shared" si="3"/>
        <v>0</v>
      </c>
      <c r="G57" s="32"/>
      <c r="H57" s="206"/>
      <c r="I57" s="206"/>
      <c r="J57" s="206"/>
      <c r="K57" s="206"/>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6"/>
      <c r="I58" s="206"/>
      <c r="J58" s="203"/>
      <c r="K58" s="206"/>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3"/>
      <c r="D60" s="129"/>
      <c r="E60" s="32"/>
      <c r="F60" s="122">
        <f t="shared" si="3"/>
        <v>0</v>
      </c>
      <c r="G60" s="32"/>
      <c r="H60" s="206"/>
      <c r="I60" s="206"/>
      <c r="J60" s="206"/>
      <c r="K60" s="206"/>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6"/>
      <c r="I61" s="206"/>
      <c r="J61" s="206"/>
      <c r="K61" s="206"/>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6"/>
      <c r="I62" s="206"/>
      <c r="J62" s="206"/>
      <c r="K62" s="206"/>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6"/>
      <c r="I63" s="206"/>
      <c r="J63" s="206"/>
      <c r="K63" s="206"/>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6"/>
      <c r="I64" s="206"/>
      <c r="J64" s="206"/>
      <c r="K64" s="206"/>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3"/>
      <c r="B65" s="132"/>
      <c r="C65" s="132"/>
      <c r="D65" s="132"/>
      <c r="E65" s="132"/>
      <c r="F65" s="132"/>
      <c r="G65" s="132"/>
      <c r="H65" s="132"/>
      <c r="I65" s="132"/>
      <c r="J65" s="132"/>
      <c r="K65" s="132"/>
      <c r="L65" s="103"/>
      <c r="M65" s="103"/>
    </row>
    <row r="66" spans="1:113" s="25" customFormat="1" x14ac:dyDescent="0.25">
      <c r="B66" s="78"/>
      <c r="C66" s="78"/>
      <c r="D66" s="78"/>
      <c r="E66" s="78"/>
      <c r="F66" s="78" t="s">
        <v>291</v>
      </c>
      <c r="G66" s="78"/>
      <c r="H66" s="26"/>
      <c r="I66" s="26"/>
      <c r="J66" s="78" t="s">
        <v>408</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300"/>
      <c r="C68" s="300"/>
      <c r="D68" s="300"/>
      <c r="E68" s="300"/>
      <c r="F68" s="300"/>
      <c r="G68" s="300"/>
      <c r="H68" s="300"/>
      <c r="I68" s="300"/>
      <c r="J68" s="131"/>
      <c r="K68" s="131"/>
    </row>
    <row r="70" spans="1:113" ht="36.75" customHeight="1" x14ac:dyDescent="0.25">
      <c r="B70" s="301"/>
      <c r="C70" s="301"/>
      <c r="D70" s="301"/>
      <c r="E70" s="301"/>
      <c r="F70" s="301"/>
      <c r="G70" s="301"/>
      <c r="H70" s="301"/>
      <c r="I70" s="301"/>
      <c r="J70" s="132"/>
      <c r="K70" s="132"/>
    </row>
    <row r="71" spans="1:113" x14ac:dyDescent="0.25">
      <c r="B71" s="87"/>
      <c r="C71" s="87"/>
      <c r="D71" s="87"/>
      <c r="E71" s="87"/>
      <c r="F71" s="87"/>
      <c r="N71" s="104"/>
    </row>
    <row r="72" spans="1:113" ht="51" customHeight="1" x14ac:dyDescent="0.25">
      <c r="B72" s="301"/>
      <c r="C72" s="301"/>
      <c r="D72" s="301"/>
      <c r="E72" s="301"/>
      <c r="F72" s="301"/>
      <c r="G72" s="301"/>
      <c r="H72" s="301"/>
      <c r="I72" s="301"/>
      <c r="J72" s="132"/>
      <c r="K72" s="132"/>
      <c r="N72" s="104"/>
    </row>
    <row r="73" spans="1:113" ht="32.25" customHeight="1" x14ac:dyDescent="0.25">
      <c r="B73" s="300"/>
      <c r="C73" s="300"/>
      <c r="D73" s="300"/>
      <c r="E73" s="300"/>
      <c r="F73" s="300"/>
      <c r="G73" s="300"/>
      <c r="H73" s="300"/>
      <c r="I73" s="300"/>
      <c r="J73" s="131"/>
      <c r="K73" s="131"/>
    </row>
    <row r="74" spans="1:113" ht="51.75" customHeight="1" x14ac:dyDescent="0.25">
      <c r="B74" s="301"/>
      <c r="C74" s="301"/>
      <c r="D74" s="301"/>
      <c r="E74" s="301"/>
      <c r="F74" s="301"/>
      <c r="G74" s="301"/>
      <c r="H74" s="301"/>
      <c r="I74" s="301"/>
      <c r="J74" s="132"/>
      <c r="K74" s="132"/>
    </row>
    <row r="75" spans="1:113" ht="21.75" customHeight="1" x14ac:dyDescent="0.25">
      <c r="B75" s="299"/>
      <c r="C75" s="299"/>
      <c r="D75" s="299"/>
      <c r="E75" s="299"/>
      <c r="F75" s="299"/>
      <c r="G75" s="299"/>
      <c r="H75" s="299"/>
      <c r="I75" s="299"/>
      <c r="J75" s="130"/>
      <c r="K75" s="130"/>
      <c r="L75" s="87"/>
      <c r="M75" s="87"/>
    </row>
    <row r="76" spans="1:113" ht="23.25" customHeight="1" x14ac:dyDescent="0.25">
      <c r="B76" s="87"/>
      <c r="C76" s="87"/>
      <c r="D76" s="87"/>
      <c r="E76" s="87"/>
      <c r="F76" s="87"/>
    </row>
    <row r="77" spans="1:113" ht="18.75" customHeight="1" x14ac:dyDescent="0.25">
      <c r="B77" s="300"/>
      <c r="C77" s="300"/>
      <c r="D77" s="300"/>
      <c r="E77" s="300"/>
      <c r="F77" s="300"/>
      <c r="G77" s="300"/>
      <c r="H77" s="300"/>
      <c r="I77" s="300"/>
      <c r="J77" s="131"/>
      <c r="K77" s="131"/>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7" t="s">
        <v>427</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13"/>
    </row>
    <row r="7" spans="1:48" ht="18.75" x14ac:dyDescent="0.25">
      <c r="A7" s="236" t="s">
        <v>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304" t="str">
        <f>'1. паспорт местоположение'!A12:C12</f>
        <v>P_Кд_24_ЛК15_014678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30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1-38-24-0111 г. Краснодар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113"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113"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113"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113" x14ac:dyDescent="0.25">
      <c r="A21" s="305" t="s">
        <v>347</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113" ht="15.75" x14ac:dyDescent="0.25">
      <c r="A22" s="306" t="s">
        <v>348</v>
      </c>
      <c r="B22" s="309" t="s">
        <v>349</v>
      </c>
      <c r="C22" s="306" t="s">
        <v>350</v>
      </c>
      <c r="D22" s="306" t="s">
        <v>351</v>
      </c>
      <c r="E22" s="312" t="s">
        <v>352</v>
      </c>
      <c r="F22" s="313"/>
      <c r="G22" s="313"/>
      <c r="H22" s="313"/>
      <c r="I22" s="313"/>
      <c r="J22" s="313"/>
      <c r="K22" s="313"/>
      <c r="L22" s="314"/>
      <c r="M22" s="306" t="s">
        <v>353</v>
      </c>
      <c r="N22" s="306" t="s">
        <v>153</v>
      </c>
      <c r="O22" s="306" t="s">
        <v>354</v>
      </c>
      <c r="P22" s="316" t="s">
        <v>355</v>
      </c>
      <c r="Q22" s="316" t="s">
        <v>356</v>
      </c>
      <c r="R22" s="316" t="s">
        <v>357</v>
      </c>
      <c r="S22" s="316" t="s">
        <v>358</v>
      </c>
      <c r="T22" s="316"/>
      <c r="U22" s="319" t="s">
        <v>359</v>
      </c>
      <c r="V22" s="319" t="s">
        <v>360</v>
      </c>
      <c r="W22" s="316" t="s">
        <v>361</v>
      </c>
      <c r="X22" s="316" t="s">
        <v>362</v>
      </c>
      <c r="Y22" s="316" t="s">
        <v>363</v>
      </c>
      <c r="Z22" s="315" t="s">
        <v>364</v>
      </c>
      <c r="AA22" s="316" t="s">
        <v>365</v>
      </c>
      <c r="AB22" s="316" t="s">
        <v>366</v>
      </c>
      <c r="AC22" s="316" t="s">
        <v>367</v>
      </c>
      <c r="AD22" s="316" t="s">
        <v>368</v>
      </c>
      <c r="AE22" s="316" t="s">
        <v>369</v>
      </c>
      <c r="AF22" s="316" t="s">
        <v>370</v>
      </c>
      <c r="AG22" s="316"/>
      <c r="AH22" s="316"/>
      <c r="AI22" s="316"/>
      <c r="AJ22" s="316"/>
      <c r="AK22" s="316"/>
      <c r="AL22" s="316" t="s">
        <v>371</v>
      </c>
      <c r="AM22" s="316"/>
      <c r="AN22" s="316"/>
      <c r="AO22" s="316"/>
      <c r="AP22" s="316" t="s">
        <v>372</v>
      </c>
      <c r="AQ22" s="316"/>
      <c r="AR22" s="316" t="s">
        <v>373</v>
      </c>
      <c r="AS22" s="316" t="s">
        <v>374</v>
      </c>
      <c r="AT22" s="316" t="s">
        <v>375</v>
      </c>
      <c r="AU22" s="316" t="s">
        <v>376</v>
      </c>
      <c r="AV22" s="326" t="s">
        <v>377</v>
      </c>
    </row>
    <row r="23" spans="1:113" ht="15.75" x14ac:dyDescent="0.25">
      <c r="A23" s="307"/>
      <c r="B23" s="310"/>
      <c r="C23" s="307"/>
      <c r="D23" s="307"/>
      <c r="E23" s="324" t="s">
        <v>378</v>
      </c>
      <c r="F23" s="322" t="s">
        <v>46</v>
      </c>
      <c r="G23" s="322" t="s">
        <v>45</v>
      </c>
      <c r="H23" s="322" t="s">
        <v>44</v>
      </c>
      <c r="I23" s="320" t="s">
        <v>379</v>
      </c>
      <c r="J23" s="320" t="s">
        <v>380</v>
      </c>
      <c r="K23" s="320" t="s">
        <v>381</v>
      </c>
      <c r="L23" s="322" t="s">
        <v>334</v>
      </c>
      <c r="M23" s="307"/>
      <c r="N23" s="307"/>
      <c r="O23" s="307"/>
      <c r="P23" s="316"/>
      <c r="Q23" s="316"/>
      <c r="R23" s="316"/>
      <c r="S23" s="317" t="s">
        <v>1</v>
      </c>
      <c r="T23" s="317" t="s">
        <v>382</v>
      </c>
      <c r="U23" s="319"/>
      <c r="V23" s="319"/>
      <c r="W23" s="316"/>
      <c r="X23" s="316"/>
      <c r="Y23" s="316"/>
      <c r="Z23" s="316"/>
      <c r="AA23" s="316"/>
      <c r="AB23" s="316"/>
      <c r="AC23" s="316"/>
      <c r="AD23" s="316"/>
      <c r="AE23" s="316"/>
      <c r="AF23" s="316" t="s">
        <v>383</v>
      </c>
      <c r="AG23" s="316"/>
      <c r="AH23" s="316" t="s">
        <v>384</v>
      </c>
      <c r="AI23" s="316"/>
      <c r="AJ23" s="306" t="s">
        <v>385</v>
      </c>
      <c r="AK23" s="306" t="s">
        <v>386</v>
      </c>
      <c r="AL23" s="306" t="s">
        <v>387</v>
      </c>
      <c r="AM23" s="306" t="s">
        <v>388</v>
      </c>
      <c r="AN23" s="306" t="s">
        <v>389</v>
      </c>
      <c r="AO23" s="306" t="s">
        <v>390</v>
      </c>
      <c r="AP23" s="306" t="s">
        <v>391</v>
      </c>
      <c r="AQ23" s="328" t="s">
        <v>382</v>
      </c>
      <c r="AR23" s="316"/>
      <c r="AS23" s="316"/>
      <c r="AT23" s="316"/>
      <c r="AU23" s="316"/>
      <c r="AV23" s="327"/>
    </row>
    <row r="24" spans="1:113" ht="47.25" x14ac:dyDescent="0.25">
      <c r="A24" s="308"/>
      <c r="B24" s="311"/>
      <c r="C24" s="308"/>
      <c r="D24" s="308"/>
      <c r="E24" s="325"/>
      <c r="F24" s="323"/>
      <c r="G24" s="323"/>
      <c r="H24" s="323"/>
      <c r="I24" s="321"/>
      <c r="J24" s="321"/>
      <c r="K24" s="321"/>
      <c r="L24" s="323"/>
      <c r="M24" s="308"/>
      <c r="N24" s="308"/>
      <c r="O24" s="308"/>
      <c r="P24" s="316"/>
      <c r="Q24" s="316"/>
      <c r="R24" s="316"/>
      <c r="S24" s="318"/>
      <c r="T24" s="318"/>
      <c r="U24" s="319"/>
      <c r="V24" s="319"/>
      <c r="W24" s="316"/>
      <c r="X24" s="316"/>
      <c r="Y24" s="316"/>
      <c r="Z24" s="316"/>
      <c r="AA24" s="316"/>
      <c r="AB24" s="316"/>
      <c r="AC24" s="316"/>
      <c r="AD24" s="316"/>
      <c r="AE24" s="316"/>
      <c r="AF24" s="156" t="s">
        <v>392</v>
      </c>
      <c r="AG24" s="156" t="s">
        <v>393</v>
      </c>
      <c r="AH24" s="157" t="s">
        <v>1</v>
      </c>
      <c r="AI24" s="157" t="s">
        <v>382</v>
      </c>
      <c r="AJ24" s="308"/>
      <c r="AK24" s="308"/>
      <c r="AL24" s="308"/>
      <c r="AM24" s="308"/>
      <c r="AN24" s="308"/>
      <c r="AO24" s="308"/>
      <c r="AP24" s="308"/>
      <c r="AQ24" s="329"/>
      <c r="AR24" s="316"/>
      <c r="AS24" s="316"/>
      <c r="AT24" s="316"/>
      <c r="AU24" s="316"/>
      <c r="AV24" s="327"/>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0.63</v>
      </c>
      <c r="H26" s="160" t="s">
        <v>285</v>
      </c>
      <c r="I26" s="160">
        <v>1.353</v>
      </c>
      <c r="J26" s="160" t="s">
        <v>285</v>
      </c>
      <c r="K26" s="217">
        <v>0.625</v>
      </c>
      <c r="L26" s="160" t="s">
        <v>285</v>
      </c>
      <c r="M26" s="161" t="s">
        <v>395</v>
      </c>
      <c r="N26" s="161" t="s">
        <v>430</v>
      </c>
      <c r="O26" s="161" t="s">
        <v>420</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6"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30" t="str">
        <f>'1. паспорт местоположение'!A5:C5</f>
        <v>Год раскрытия информации: ___2026______ год</v>
      </c>
      <c r="B5" s="330"/>
      <c r="C5" s="40"/>
      <c r="D5" s="40"/>
      <c r="E5" s="40"/>
      <c r="F5" s="40"/>
      <c r="G5" s="40"/>
    </row>
    <row r="6" spans="1:7" ht="18.75" x14ac:dyDescent="0.3">
      <c r="A6" s="133"/>
      <c r="B6" s="133"/>
      <c r="C6" s="133"/>
      <c r="D6" s="133"/>
      <c r="E6" s="133"/>
      <c r="F6" s="133"/>
      <c r="G6" s="133"/>
    </row>
    <row r="7" spans="1:7" ht="18.75" x14ac:dyDescent="0.25">
      <c r="A7" s="236" t="s">
        <v>6</v>
      </c>
      <c r="B7" s="236"/>
      <c r="C7" s="105"/>
      <c r="D7" s="105"/>
      <c r="E7" s="105"/>
      <c r="F7" s="105"/>
      <c r="G7" s="105"/>
    </row>
    <row r="8" spans="1:7" ht="18.75" x14ac:dyDescent="0.25">
      <c r="A8" s="105"/>
      <c r="B8" s="105"/>
      <c r="C8" s="105"/>
      <c r="D8" s="105"/>
      <c r="E8" s="105"/>
      <c r="F8" s="105"/>
      <c r="G8" s="105"/>
    </row>
    <row r="9" spans="1:7" x14ac:dyDescent="0.25">
      <c r="A9" s="277" t="str">
        <f>'1. паспорт местоположение'!A9:C9</f>
        <v>АО "Электросети Кубани" филиал "Краснодарэлектросеть"</v>
      </c>
      <c r="B9" s="277"/>
      <c r="C9" s="141"/>
      <c r="D9" s="141"/>
      <c r="E9" s="141"/>
      <c r="F9" s="141"/>
      <c r="G9" s="141"/>
    </row>
    <row r="10" spans="1:7" x14ac:dyDescent="0.25">
      <c r="A10" s="228" t="s">
        <v>5</v>
      </c>
      <c r="B10" s="228"/>
      <c r="C10" s="143"/>
      <c r="D10" s="143"/>
      <c r="E10" s="143"/>
      <c r="F10" s="143"/>
      <c r="G10" s="143"/>
    </row>
    <row r="11" spans="1:7" ht="18.75" x14ac:dyDescent="0.25">
      <c r="A11" s="105"/>
      <c r="B11" s="105"/>
      <c r="C11" s="105"/>
      <c r="D11" s="105"/>
      <c r="E11" s="105"/>
      <c r="F11" s="105"/>
      <c r="G11" s="105"/>
    </row>
    <row r="12" spans="1:7" ht="30.75" customHeight="1" x14ac:dyDescent="0.25">
      <c r="A12" s="277" t="str">
        <f>'1. паспорт местоположение'!A12:C12</f>
        <v>P_Кд_24_ЛК15_014678</v>
      </c>
      <c r="B12" s="277"/>
      <c r="C12" s="141"/>
      <c r="D12" s="141"/>
      <c r="E12" s="141"/>
      <c r="F12" s="141"/>
      <c r="G12" s="141"/>
    </row>
    <row r="13" spans="1:7" x14ac:dyDescent="0.25">
      <c r="A13" s="228" t="s">
        <v>4</v>
      </c>
      <c r="B13" s="228"/>
      <c r="C13" s="143"/>
      <c r="D13" s="143"/>
      <c r="E13" s="143"/>
      <c r="F13" s="143"/>
      <c r="G13" s="143"/>
    </row>
    <row r="14" spans="1:7" ht="18.75" x14ac:dyDescent="0.25">
      <c r="A14" s="6"/>
      <c r="B14" s="6"/>
      <c r="C14" s="6"/>
      <c r="D14" s="6"/>
      <c r="E14" s="6"/>
      <c r="F14" s="6"/>
      <c r="G14" s="6"/>
    </row>
    <row r="15" spans="1:7" x14ac:dyDescent="0.25">
      <c r="A15" s="27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1-38-24-0111 г. Краснодар</v>
      </c>
      <c r="B15" s="277"/>
      <c r="C15" s="141"/>
      <c r="D15" s="141"/>
      <c r="E15" s="141"/>
      <c r="F15" s="141"/>
      <c r="G15" s="141"/>
    </row>
    <row r="16" spans="1:7" x14ac:dyDescent="0.25">
      <c r="A16" s="228" t="s">
        <v>3</v>
      </c>
      <c r="B16" s="228"/>
      <c r="C16" s="143"/>
      <c r="D16" s="143"/>
      <c r="E16" s="143"/>
      <c r="F16" s="143"/>
      <c r="G16" s="143"/>
    </row>
    <row r="17" spans="1:2" x14ac:dyDescent="0.25">
      <c r="B17" s="48"/>
    </row>
    <row r="18" spans="1:2" ht="33.75" customHeight="1" x14ac:dyDescent="0.25">
      <c r="A18" s="334" t="s">
        <v>398</v>
      </c>
      <c r="B18" s="334"/>
    </row>
    <row r="19" spans="1:2" x14ac:dyDescent="0.25">
      <c r="B19" s="23"/>
    </row>
    <row r="20" spans="1:2" ht="16.5" thickBot="1" x14ac:dyDescent="0.3">
      <c r="B20" s="49"/>
    </row>
    <row r="21" spans="1:2" ht="32.25" customHeight="1" thickBot="1" x14ac:dyDescent="0.3">
      <c r="A21" s="50" t="s">
        <v>153</v>
      </c>
      <c r="B21" s="166" t="str">
        <f>A15</f>
        <v>Строительство трансформаторной подстанции, строительство ЛЭП-10 кВ, строительство ЛЭП-0.4 кВ в соответствии с договором на ТП № 1-38-24-0111 г. Краснодар</v>
      </c>
    </row>
    <row r="22" spans="1:2" ht="16.5" thickBot="1" x14ac:dyDescent="0.3">
      <c r="A22" s="50" t="s">
        <v>154</v>
      </c>
      <c r="B22" s="96" t="str">
        <f>'1. паспорт местоположение'!C27</f>
        <v>г. Краснодар</v>
      </c>
    </row>
    <row r="23" spans="1:2" ht="16.5" thickBot="1" x14ac:dyDescent="0.3">
      <c r="A23" s="50" t="s">
        <v>150</v>
      </c>
      <c r="B23" s="84" t="s">
        <v>404</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17.680124849999999</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420</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31" t="s">
        <v>285</v>
      </c>
    </row>
    <row r="74" spans="1:2" x14ac:dyDescent="0.25">
      <c r="A74" s="56" t="s">
        <v>194</v>
      </c>
      <c r="B74" s="332"/>
    </row>
    <row r="75" spans="1:2" x14ac:dyDescent="0.25">
      <c r="A75" s="56" t="s">
        <v>195</v>
      </c>
      <c r="B75" s="332"/>
    </row>
    <row r="76" spans="1:2" x14ac:dyDescent="0.25">
      <c r="A76" s="56" t="s">
        <v>196</v>
      </c>
      <c r="B76" s="332"/>
    </row>
    <row r="77" spans="1:2" x14ac:dyDescent="0.25">
      <c r="A77" s="56" t="s">
        <v>197</v>
      </c>
      <c r="B77" s="332"/>
    </row>
    <row r="78" spans="1:2" ht="16.5" thickBot="1" x14ac:dyDescent="0.3">
      <c r="A78" s="62" t="s">
        <v>198</v>
      </c>
      <c r="B78" s="333"/>
    </row>
    <row r="79" spans="1:2" x14ac:dyDescent="0.25">
      <c r="A79" s="197"/>
      <c r="B79" s="198"/>
    </row>
    <row r="80" spans="1:2" ht="18.75" x14ac:dyDescent="0.25">
      <c r="A80" s="283" t="s">
        <v>407</v>
      </c>
      <c r="B80" s="28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2026-07-31T06:15:54Z</dcterms:modified>
</cp:coreProperties>
</file>